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840" windowWidth="19440" windowHeight="11520" tabRatio="544" activeTab="1"/>
  </bookViews>
  <sheets>
    <sheet name="титул" sheetId="3" r:id="rId1"/>
    <sheet name="табл.1" sheetId="1" r:id="rId2"/>
    <sheet name="табл.2" sheetId="2" r:id="rId3"/>
    <sheet name="Лист1" sheetId="4" r:id="rId4"/>
  </sheets>
  <definedNames>
    <definedName name="_xlnm._FilterDatabase" localSheetId="1" hidden="1">табл.1!$A$20:$AC$20</definedName>
    <definedName name="_xlnm.Print_Titles" localSheetId="1">табл.1!$17:$20</definedName>
    <definedName name="_xlnm.Print_Titles" localSheetId="0">титул!#REF!</definedName>
    <definedName name="_xlnm.Print_Area" localSheetId="1">табл.1!$A$1:$AA$94</definedName>
    <definedName name="_xlnm.Print_Area" localSheetId="2">табл.2!$A$1:$O$29</definedName>
    <definedName name="_xlnm.Print_Area" localSheetId="0">титул!$A$1:$CU$31</definedName>
  </definedNames>
  <calcPr calcId="145621"/>
</workbook>
</file>

<file path=xl/calcChain.xml><?xml version="1.0" encoding="utf-8"?>
<calcChain xmlns="http://schemas.openxmlformats.org/spreadsheetml/2006/main">
  <c r="P78" i="1" l="1"/>
  <c r="P77" i="1"/>
  <c r="P76" i="1"/>
  <c r="P75" i="1"/>
  <c r="P74" i="1"/>
  <c r="P73" i="1"/>
  <c r="P72" i="1" l="1"/>
  <c r="P71" i="1"/>
  <c r="P70" i="1"/>
  <c r="P69" i="1"/>
  <c r="P68" i="1"/>
  <c r="P25" i="1"/>
  <c r="P26" i="1" l="1"/>
  <c r="N24" i="1"/>
  <c r="S38" i="1" l="1"/>
  <c r="S90" i="1"/>
  <c r="W27" i="1"/>
  <c r="T27" i="1" s="1"/>
  <c r="W38" i="1"/>
  <c r="T38" i="1" s="1"/>
  <c r="W90" i="1"/>
  <c r="T90" i="1" s="1"/>
  <c r="P80" i="1" l="1"/>
  <c r="P81" i="1"/>
  <c r="P82" i="1"/>
  <c r="P83" i="1"/>
  <c r="P84" i="1"/>
  <c r="P85" i="1"/>
  <c r="P86" i="1"/>
  <c r="P87" i="1"/>
  <c r="P88" i="1"/>
  <c r="P89" i="1"/>
  <c r="P79" i="1"/>
  <c r="O26" i="1" l="1"/>
  <c r="O25" i="1"/>
  <c r="K30" i="1"/>
  <c r="O33" i="1"/>
  <c r="O32" i="1"/>
  <c r="K56" i="1"/>
  <c r="K54" i="1"/>
  <c r="K53" i="1"/>
  <c r="K52" i="1"/>
  <c r="K51" i="1"/>
  <c r="K50" i="1"/>
  <c r="K48" i="1"/>
  <c r="K47" i="1"/>
  <c r="R89" i="1"/>
  <c r="F89" i="1" s="1"/>
  <c r="Q89" i="1"/>
  <c r="R88" i="1"/>
  <c r="Q88" i="1"/>
  <c r="F88" i="1"/>
  <c r="R87" i="1"/>
  <c r="F87" i="1" s="1"/>
  <c r="Q87" i="1"/>
  <c r="R86" i="1"/>
  <c r="F86" i="1" s="1"/>
  <c r="Q86" i="1"/>
  <c r="R85" i="1"/>
  <c r="F85" i="1" s="1"/>
  <c r="Q85" i="1"/>
  <c r="R84" i="1"/>
  <c r="F84" i="1" s="1"/>
  <c r="Q84" i="1"/>
  <c r="R83" i="1"/>
  <c r="F83" i="1" s="1"/>
  <c r="Q83" i="1"/>
  <c r="R82" i="1"/>
  <c r="F82" i="1" s="1"/>
  <c r="Q82" i="1"/>
  <c r="R81" i="1"/>
  <c r="F81" i="1" s="1"/>
  <c r="Q81" i="1"/>
  <c r="R80" i="1"/>
  <c r="F80" i="1" s="1"/>
  <c r="Q80" i="1"/>
  <c r="R79" i="1"/>
  <c r="F79" i="1" s="1"/>
  <c r="Q79" i="1"/>
  <c r="P56" i="1"/>
  <c r="P67" i="1"/>
  <c r="P64" i="1"/>
  <c r="P63" i="1"/>
  <c r="P61" i="1"/>
  <c r="P60" i="1"/>
  <c r="G45" i="1"/>
  <c r="G30" i="1"/>
  <c r="O29" i="1"/>
  <c r="K55" i="1"/>
  <c r="O31" i="1"/>
  <c r="G31" i="1"/>
  <c r="N31" i="1"/>
  <c r="L30" i="1"/>
  <c r="S88" i="1" l="1"/>
  <c r="W88" i="1"/>
  <c r="T88" i="1" s="1"/>
  <c r="W89" i="1"/>
  <c r="T89" i="1" s="1"/>
  <c r="S89" i="1"/>
  <c r="W79" i="1"/>
  <c r="T79" i="1" s="1"/>
  <c r="S79" i="1"/>
  <c r="S80" i="1"/>
  <c r="W80" i="1"/>
  <c r="T80" i="1" s="1"/>
  <c r="W81" i="1"/>
  <c r="T81" i="1" s="1"/>
  <c r="S81" i="1"/>
  <c r="S82" i="1"/>
  <c r="W82" i="1"/>
  <c r="T82" i="1" s="1"/>
  <c r="W83" i="1"/>
  <c r="T83" i="1" s="1"/>
  <c r="S83" i="1"/>
  <c r="S84" i="1"/>
  <c r="W84" i="1"/>
  <c r="T84" i="1" s="1"/>
  <c r="W85" i="1"/>
  <c r="T85" i="1" s="1"/>
  <c r="S85" i="1"/>
  <c r="S86" i="1"/>
  <c r="W86" i="1"/>
  <c r="T86" i="1" s="1"/>
  <c r="W87" i="1"/>
  <c r="T87" i="1" s="1"/>
  <c r="S87" i="1"/>
  <c r="G43" i="1"/>
  <c r="G42" i="1"/>
  <c r="G24" i="1"/>
  <c r="G26" i="1"/>
  <c r="G33" i="1"/>
  <c r="G32" i="1"/>
  <c r="G29" i="1"/>
  <c r="G25" i="1"/>
  <c r="G78" i="1"/>
  <c r="G77" i="1" l="1"/>
  <c r="G76" i="1"/>
  <c r="G75" i="1"/>
  <c r="G74" i="1"/>
  <c r="G73" i="1"/>
  <c r="G72" i="1"/>
  <c r="G71" i="1"/>
  <c r="G70" i="1"/>
  <c r="G69" i="1"/>
  <c r="G68" i="1"/>
  <c r="R78" i="1" l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W78" i="1" l="1"/>
  <c r="T78" i="1" s="1"/>
  <c r="S78" i="1"/>
  <c r="S77" i="1"/>
  <c r="W77" i="1"/>
  <c r="T77" i="1" s="1"/>
  <c r="S76" i="1"/>
  <c r="W76" i="1"/>
  <c r="T76" i="1" s="1"/>
  <c r="S75" i="1"/>
  <c r="W75" i="1"/>
  <c r="T75" i="1" s="1"/>
  <c r="S74" i="1"/>
  <c r="W74" i="1"/>
  <c r="T74" i="1" s="1"/>
  <c r="W73" i="1"/>
  <c r="T73" i="1" s="1"/>
  <c r="S73" i="1"/>
  <c r="S72" i="1"/>
  <c r="W72" i="1"/>
  <c r="T72" i="1" s="1"/>
  <c r="S71" i="1"/>
  <c r="W71" i="1"/>
  <c r="T71" i="1" s="1"/>
  <c r="W70" i="1"/>
  <c r="T70" i="1" s="1"/>
  <c r="S70" i="1"/>
  <c r="S69" i="1"/>
  <c r="W69" i="1"/>
  <c r="T69" i="1" s="1"/>
  <c r="F77" i="1"/>
  <c r="F72" i="1"/>
  <c r="F69" i="1"/>
  <c r="F76" i="1"/>
  <c r="F73" i="1"/>
  <c r="F71" i="1"/>
  <c r="F75" i="1"/>
  <c r="F70" i="1"/>
  <c r="F74" i="1"/>
  <c r="F78" i="1"/>
  <c r="P33" i="1"/>
  <c r="P32" i="1"/>
  <c r="R33" i="1" l="1"/>
  <c r="Q33" i="1"/>
  <c r="R32" i="1"/>
  <c r="Q32" i="1"/>
  <c r="R68" i="1"/>
  <c r="Q68" i="1"/>
  <c r="Q67" i="1"/>
  <c r="N67" i="1"/>
  <c r="G67" i="1"/>
  <c r="S32" i="1" l="1"/>
  <c r="W32" i="1"/>
  <c r="T32" i="1" s="1"/>
  <c r="S33" i="1"/>
  <c r="F33" i="1" s="1"/>
  <c r="W33" i="1"/>
  <c r="T33" i="1" s="1"/>
  <c r="F68" i="1"/>
  <c r="S68" i="1"/>
  <c r="W68" i="1"/>
  <c r="T68" i="1" s="1"/>
  <c r="R67" i="1"/>
  <c r="W67" i="1" s="1"/>
  <c r="T67" i="1" s="1"/>
  <c r="F32" i="1"/>
  <c r="L29" i="1"/>
  <c r="F67" i="1" l="1"/>
  <c r="S67" i="1"/>
  <c r="K15" i="2"/>
  <c r="L15" i="2"/>
  <c r="N16" i="2"/>
  <c r="N17" i="2"/>
  <c r="M15" i="2" l="1"/>
  <c r="N15" i="2"/>
  <c r="G26" i="2"/>
  <c r="D26" i="2"/>
  <c r="C26" i="2"/>
  <c r="D13" i="2"/>
  <c r="E13" i="2"/>
  <c r="F13" i="2"/>
  <c r="G13" i="2"/>
  <c r="C13" i="2"/>
  <c r="N44" i="1" l="1"/>
  <c r="N43" i="1"/>
  <c r="G64" i="1"/>
  <c r="N63" i="1"/>
  <c r="N61" i="1"/>
  <c r="N60" i="1"/>
  <c r="G66" i="1"/>
  <c r="G65" i="1"/>
  <c r="G63" i="1"/>
  <c r="G62" i="1"/>
  <c r="G61" i="1"/>
  <c r="G60" i="1"/>
  <c r="G59" i="1"/>
  <c r="G58" i="1"/>
  <c r="G57" i="1"/>
  <c r="G44" i="1"/>
  <c r="G41" i="1"/>
  <c r="P44" i="1" l="1"/>
  <c r="P43" i="1"/>
  <c r="L50" i="1"/>
  <c r="N66" i="1"/>
  <c r="N65" i="1"/>
  <c r="N64" i="1"/>
  <c r="N62" i="1"/>
  <c r="N59" i="1"/>
  <c r="N58" i="1"/>
  <c r="N57" i="1"/>
  <c r="Q57" i="1" l="1"/>
  <c r="R57" i="1"/>
  <c r="Q58" i="1"/>
  <c r="R58" i="1"/>
  <c r="Q59" i="1"/>
  <c r="R59" i="1"/>
  <c r="Q60" i="1"/>
  <c r="R60" i="1"/>
  <c r="Q61" i="1"/>
  <c r="R61" i="1"/>
  <c r="F61" i="1" s="1"/>
  <c r="Q62" i="1"/>
  <c r="R62" i="1"/>
  <c r="Q63" i="1"/>
  <c r="R63" i="1"/>
  <c r="Q64" i="1"/>
  <c r="R64" i="1"/>
  <c r="Q65" i="1"/>
  <c r="R65" i="1"/>
  <c r="F65" i="1" s="1"/>
  <c r="Q66" i="1"/>
  <c r="R66" i="1"/>
  <c r="W66" i="1" l="1"/>
  <c r="T66" i="1" s="1"/>
  <c r="S66" i="1"/>
  <c r="S65" i="1"/>
  <c r="W65" i="1"/>
  <c r="T65" i="1" s="1"/>
  <c r="W64" i="1"/>
  <c r="T64" i="1" s="1"/>
  <c r="S64" i="1"/>
  <c r="S63" i="1"/>
  <c r="W63" i="1"/>
  <c r="T63" i="1" s="1"/>
  <c r="W62" i="1"/>
  <c r="T62" i="1" s="1"/>
  <c r="S62" i="1"/>
  <c r="S61" i="1"/>
  <c r="W61" i="1"/>
  <c r="T61" i="1" s="1"/>
  <c r="W60" i="1"/>
  <c r="T60" i="1" s="1"/>
  <c r="S60" i="1"/>
  <c r="S59" i="1"/>
  <c r="W59" i="1"/>
  <c r="T59" i="1" s="1"/>
  <c r="W58" i="1"/>
  <c r="T58" i="1" s="1"/>
  <c r="S58" i="1"/>
  <c r="S57" i="1"/>
  <c r="W57" i="1"/>
  <c r="T57" i="1" s="1"/>
  <c r="F66" i="1"/>
  <c r="F64" i="1"/>
  <c r="F63" i="1"/>
  <c r="F60" i="1"/>
  <c r="F62" i="1"/>
  <c r="F58" i="1"/>
  <c r="F59" i="1"/>
  <c r="F57" i="1"/>
  <c r="Q56" i="1" l="1"/>
  <c r="L56" i="1"/>
  <c r="R56" i="1" s="1"/>
  <c r="G56" i="1"/>
  <c r="R55" i="1"/>
  <c r="Q55" i="1"/>
  <c r="G55" i="1"/>
  <c r="Q54" i="1"/>
  <c r="L54" i="1"/>
  <c r="G54" i="1" s="1"/>
  <c r="Q53" i="1"/>
  <c r="L53" i="1"/>
  <c r="G53" i="1" s="1"/>
  <c r="Q52" i="1"/>
  <c r="L52" i="1"/>
  <c r="G52" i="1" s="1"/>
  <c r="Q51" i="1"/>
  <c r="L51" i="1"/>
  <c r="G51" i="1" s="1"/>
  <c r="Q50" i="1"/>
  <c r="G50" i="1"/>
  <c r="R49" i="1"/>
  <c r="Q49" i="1"/>
  <c r="G49" i="1"/>
  <c r="Q48" i="1"/>
  <c r="L48" i="1"/>
  <c r="R48" i="1" s="1"/>
  <c r="Q47" i="1"/>
  <c r="L47" i="1"/>
  <c r="R47" i="1" s="1"/>
  <c r="G47" i="1"/>
  <c r="R46" i="1"/>
  <c r="Q46" i="1"/>
  <c r="Q45" i="1"/>
  <c r="L45" i="1"/>
  <c r="P45" i="1" s="1"/>
  <c r="S55" i="1" l="1"/>
  <c r="W55" i="1"/>
  <c r="T55" i="1" s="1"/>
  <c r="W56" i="1"/>
  <c r="T56" i="1" s="1"/>
  <c r="S56" i="1"/>
  <c r="W46" i="1"/>
  <c r="T46" i="1" s="1"/>
  <c r="S46" i="1"/>
  <c r="F46" i="1" s="1"/>
  <c r="S47" i="1"/>
  <c r="W47" i="1"/>
  <c r="T47" i="1" s="1"/>
  <c r="W48" i="1"/>
  <c r="T48" i="1" s="1"/>
  <c r="S48" i="1"/>
  <c r="S49" i="1"/>
  <c r="W49" i="1"/>
  <c r="T49" i="1" s="1"/>
  <c r="R45" i="1"/>
  <c r="S45" i="1" s="1"/>
  <c r="F56" i="1"/>
  <c r="G48" i="1"/>
  <c r="F48" i="1" s="1"/>
  <c r="F47" i="1"/>
  <c r="R50" i="1"/>
  <c r="W50" i="1" s="1"/>
  <c r="T50" i="1" s="1"/>
  <c r="R51" i="1"/>
  <c r="S51" i="1" s="1"/>
  <c r="R52" i="1"/>
  <c r="W52" i="1" s="1"/>
  <c r="T52" i="1" s="1"/>
  <c r="R53" i="1"/>
  <c r="S53" i="1" s="1"/>
  <c r="R54" i="1"/>
  <c r="W54" i="1" s="1"/>
  <c r="T54" i="1" s="1"/>
  <c r="F55" i="1"/>
  <c r="F49" i="1"/>
  <c r="S54" i="1" l="1"/>
  <c r="S50" i="1"/>
  <c r="S52" i="1"/>
  <c r="W53" i="1"/>
  <c r="T53" i="1" s="1"/>
  <c r="W51" i="1"/>
  <c r="T51" i="1" s="1"/>
  <c r="F45" i="1"/>
  <c r="W45" i="1"/>
  <c r="T45" i="1" s="1"/>
  <c r="F52" i="1"/>
  <c r="F51" i="1"/>
  <c r="F54" i="1"/>
  <c r="F50" i="1"/>
  <c r="F53" i="1"/>
  <c r="F27" i="1" l="1"/>
  <c r="G28" i="1"/>
  <c r="I28" i="1"/>
  <c r="J28" i="1"/>
  <c r="K28" i="1"/>
  <c r="L28" i="1"/>
  <c r="F14" i="2" s="1"/>
  <c r="M28" i="1"/>
  <c r="G14" i="2" s="1"/>
  <c r="N28" i="1"/>
  <c r="H14" i="2" s="1"/>
  <c r="O28" i="1"/>
  <c r="I14" i="2" s="1"/>
  <c r="P28" i="1"/>
  <c r="J14" i="2" s="1"/>
  <c r="U28" i="1"/>
  <c r="V28" i="1"/>
  <c r="Y28" i="1"/>
  <c r="Z28" i="1"/>
  <c r="Q29" i="1"/>
  <c r="R29" i="1"/>
  <c r="AA29" i="1"/>
  <c r="Q30" i="1"/>
  <c r="R30" i="1"/>
  <c r="AA30" i="1"/>
  <c r="Q31" i="1"/>
  <c r="R31" i="1"/>
  <c r="AA31" i="1"/>
  <c r="Q34" i="1"/>
  <c r="R34" i="1"/>
  <c r="AA34" i="1"/>
  <c r="G35" i="1"/>
  <c r="H35" i="1"/>
  <c r="I35" i="1"/>
  <c r="J35" i="1"/>
  <c r="K35" i="1"/>
  <c r="L35" i="1"/>
  <c r="M35" i="1"/>
  <c r="N35" i="1"/>
  <c r="O35" i="1"/>
  <c r="P35" i="1"/>
  <c r="U35" i="1"/>
  <c r="V35" i="1"/>
  <c r="Y35" i="1"/>
  <c r="Z35" i="1"/>
  <c r="Q36" i="1"/>
  <c r="R36" i="1"/>
  <c r="Q37" i="1"/>
  <c r="R37" i="1"/>
  <c r="AA37" i="1"/>
  <c r="Y39" i="1"/>
  <c r="AA39" i="1" s="1"/>
  <c r="H40" i="1"/>
  <c r="I40" i="1"/>
  <c r="J40" i="1"/>
  <c r="D12" i="2" s="1"/>
  <c r="K40" i="1"/>
  <c r="E12" i="2" s="1"/>
  <c r="M40" i="1"/>
  <c r="G12" i="2" s="1"/>
  <c r="N40" i="1"/>
  <c r="H12" i="2" s="1"/>
  <c r="O40" i="1"/>
  <c r="I12" i="2" s="1"/>
  <c r="U40" i="1"/>
  <c r="V40" i="1"/>
  <c r="Z40" i="1"/>
  <c r="AA40" i="1" s="1"/>
  <c r="L41" i="1"/>
  <c r="P41" i="1" s="1"/>
  <c r="Q41" i="1"/>
  <c r="AA41" i="1"/>
  <c r="L42" i="1"/>
  <c r="P42" i="1" s="1"/>
  <c r="Q42" i="1"/>
  <c r="AA42" i="1"/>
  <c r="Q43" i="1"/>
  <c r="R43" i="1"/>
  <c r="AA43" i="1"/>
  <c r="Q44" i="1"/>
  <c r="R44" i="1"/>
  <c r="AA44" i="1"/>
  <c r="W44" i="1" l="1"/>
  <c r="T44" i="1" s="1"/>
  <c r="S44" i="1"/>
  <c r="C12" i="2"/>
  <c r="K12" i="2" s="1"/>
  <c r="Q40" i="1"/>
  <c r="S34" i="1"/>
  <c r="W34" i="1"/>
  <c r="T34" i="1" s="1"/>
  <c r="S30" i="1"/>
  <c r="F30" i="1" s="1"/>
  <c r="W30" i="1"/>
  <c r="T30" i="1" s="1"/>
  <c r="F44" i="1"/>
  <c r="S43" i="1"/>
  <c r="F43" i="1" s="1"/>
  <c r="W43" i="1"/>
  <c r="T43" i="1" s="1"/>
  <c r="S37" i="1"/>
  <c r="W37" i="1"/>
  <c r="T37" i="1" s="1"/>
  <c r="S36" i="1"/>
  <c r="F36" i="1" s="1"/>
  <c r="W36" i="1"/>
  <c r="T36" i="1" s="1"/>
  <c r="S31" i="1"/>
  <c r="W31" i="1"/>
  <c r="T31" i="1" s="1"/>
  <c r="H31" i="1"/>
  <c r="S29" i="1"/>
  <c r="W29" i="1"/>
  <c r="T29" i="1" s="1"/>
  <c r="H29" i="1"/>
  <c r="P40" i="1"/>
  <c r="R42" i="1"/>
  <c r="S42" i="1" s="1"/>
  <c r="F42" i="1" s="1"/>
  <c r="F31" i="1"/>
  <c r="R35" i="1"/>
  <c r="F37" i="1"/>
  <c r="Q28" i="1"/>
  <c r="AA35" i="1"/>
  <c r="AA28" i="1"/>
  <c r="Q35" i="1"/>
  <c r="R28" i="1"/>
  <c r="F34" i="1"/>
  <c r="L40" i="1"/>
  <c r="F12" i="2" s="1"/>
  <c r="R41" i="1"/>
  <c r="S41" i="1" s="1"/>
  <c r="H28" i="1" l="1"/>
  <c r="W41" i="1"/>
  <c r="T41" i="1" s="1"/>
  <c r="W42" i="1"/>
  <c r="T42" i="1" s="1"/>
  <c r="S35" i="1"/>
  <c r="W35" i="1"/>
  <c r="T35" i="1" s="1"/>
  <c r="W28" i="1"/>
  <c r="T28" i="1" s="1"/>
  <c r="J12" i="2"/>
  <c r="R40" i="1"/>
  <c r="G40" i="1"/>
  <c r="F41" i="1"/>
  <c r="S28" i="1"/>
  <c r="F28" i="1" s="1"/>
  <c r="F29" i="1"/>
  <c r="F35" i="1"/>
  <c r="S40" i="1" l="1"/>
  <c r="F40" i="1" s="1"/>
  <c r="W40" i="1"/>
  <c r="T40" i="1" s="1"/>
  <c r="L20" i="2"/>
  <c r="L19" i="2"/>
  <c r="K20" i="2"/>
  <c r="K19" i="2"/>
  <c r="L23" i="2"/>
  <c r="L22" i="2"/>
  <c r="K23" i="2"/>
  <c r="K22" i="2"/>
  <c r="R94" i="1"/>
  <c r="Q94" i="1"/>
  <c r="W94" i="1" l="1"/>
  <c r="T94" i="1" s="1"/>
  <c r="S94" i="1"/>
  <c r="F94" i="1" s="1"/>
  <c r="N23" i="2"/>
  <c r="R92" i="1"/>
  <c r="Q92" i="1"/>
  <c r="R93" i="1"/>
  <c r="Q93" i="1"/>
  <c r="V91" i="1"/>
  <c r="V39" i="1" s="1"/>
  <c r="U91" i="1"/>
  <c r="P91" i="1"/>
  <c r="P39" i="1" s="1"/>
  <c r="O91" i="1"/>
  <c r="O39" i="1" s="1"/>
  <c r="N91" i="1"/>
  <c r="N39" i="1" s="1"/>
  <c r="M91" i="1"/>
  <c r="M39" i="1" s="1"/>
  <c r="L91" i="1"/>
  <c r="L39" i="1" s="1"/>
  <c r="K91" i="1"/>
  <c r="K39" i="1" s="1"/>
  <c r="G91" i="1"/>
  <c r="G39" i="1" s="1"/>
  <c r="H91" i="1"/>
  <c r="H39" i="1" s="1"/>
  <c r="I91" i="1"/>
  <c r="I39" i="1" s="1"/>
  <c r="J91" i="1"/>
  <c r="J39" i="1" s="1"/>
  <c r="U39" i="1" l="1"/>
  <c r="S93" i="1"/>
  <c r="F93" i="1" s="1"/>
  <c r="W93" i="1"/>
  <c r="T93" i="1" s="1"/>
  <c r="S92" i="1"/>
  <c r="W92" i="1"/>
  <c r="T92" i="1" s="1"/>
  <c r="C10" i="2"/>
  <c r="E10" i="2"/>
  <c r="E9" i="2" s="1"/>
  <c r="E8" i="2" s="1"/>
  <c r="G10" i="2"/>
  <c r="R26" i="1"/>
  <c r="R25" i="1"/>
  <c r="R91" i="1"/>
  <c r="R39" i="1" s="1"/>
  <c r="L21" i="2"/>
  <c r="L18" i="2" s="1"/>
  <c r="K13" i="2"/>
  <c r="K11" i="2"/>
  <c r="Q91" i="1"/>
  <c r="Q25" i="1"/>
  <c r="V23" i="1"/>
  <c r="U23" i="1"/>
  <c r="P23" i="1"/>
  <c r="N23" i="1"/>
  <c r="M23" i="1"/>
  <c r="L23" i="1"/>
  <c r="K23" i="1"/>
  <c r="I23" i="1"/>
  <c r="Q26" i="1"/>
  <c r="J21" i="2"/>
  <c r="J18" i="2" s="1"/>
  <c r="I21" i="2"/>
  <c r="I18" i="2" s="1"/>
  <c r="Y23" i="1"/>
  <c r="Z23" i="1"/>
  <c r="F21" i="2"/>
  <c r="F18" i="2" s="1"/>
  <c r="E21" i="2"/>
  <c r="E18" i="2" s="1"/>
  <c r="S91" i="1" l="1"/>
  <c r="W91" i="1"/>
  <c r="T91" i="1" s="1"/>
  <c r="Q39" i="1"/>
  <c r="W25" i="1"/>
  <c r="T25" i="1" s="1"/>
  <c r="S25" i="1"/>
  <c r="F25" i="1" s="1"/>
  <c r="S26" i="1"/>
  <c r="F26" i="1" s="1"/>
  <c r="W26" i="1"/>
  <c r="T26" i="1" s="1"/>
  <c r="I10" i="2"/>
  <c r="I9" i="2" s="1"/>
  <c r="I8" i="2" s="1"/>
  <c r="E25" i="2"/>
  <c r="F92" i="1"/>
  <c r="L13" i="2"/>
  <c r="N13" i="2" s="1"/>
  <c r="I25" i="2"/>
  <c r="K10" i="2"/>
  <c r="J23" i="1"/>
  <c r="R24" i="1"/>
  <c r="O23" i="1"/>
  <c r="G23" i="1"/>
  <c r="H23" i="1"/>
  <c r="Q24" i="1"/>
  <c r="Q23" i="1" s="1"/>
  <c r="J25" i="2"/>
  <c r="S39" i="1" l="1"/>
  <c r="W39" i="1"/>
  <c r="T39" i="1" s="1"/>
  <c r="S24" i="1"/>
  <c r="F24" i="1" s="1"/>
  <c r="W24" i="1"/>
  <c r="T24" i="1" s="1"/>
  <c r="R23" i="1"/>
  <c r="Q22" i="1"/>
  <c r="J10" i="2"/>
  <c r="J9" i="2" s="1"/>
  <c r="J8" i="2" s="1"/>
  <c r="J7" i="2" s="1"/>
  <c r="J6" i="2" s="1"/>
  <c r="K25" i="2"/>
  <c r="C25" i="2"/>
  <c r="L12" i="2"/>
  <c r="M12" i="2" s="1"/>
  <c r="N22" i="1"/>
  <c r="P22" i="1"/>
  <c r="O22" i="1"/>
  <c r="O21" i="1" s="1"/>
  <c r="M22" i="1"/>
  <c r="M21" i="1" s="1"/>
  <c r="H10" i="2"/>
  <c r="AA24" i="1"/>
  <c r="AA25" i="1"/>
  <c r="AA26" i="1"/>
  <c r="AA93" i="1"/>
  <c r="N19" i="2"/>
  <c r="N20" i="2"/>
  <c r="N22" i="2"/>
  <c r="S23" i="1" l="1"/>
  <c r="W23" i="1"/>
  <c r="T23" i="1" s="1"/>
  <c r="F91" i="1"/>
  <c r="F39" i="1"/>
  <c r="I7" i="2"/>
  <c r="I6" i="2" s="1"/>
  <c r="N12" i="2"/>
  <c r="P21" i="1"/>
  <c r="N21" i="1"/>
  <c r="Z91" i="1"/>
  <c r="AA91" i="1" s="1"/>
  <c r="K21" i="2"/>
  <c r="K18" i="2" s="1"/>
  <c r="D21" i="2"/>
  <c r="D18" i="2" s="1"/>
  <c r="C21" i="2"/>
  <c r="C18" i="2" s="1"/>
  <c r="C9" i="2"/>
  <c r="C8" i="2" s="1"/>
  <c r="AA92" i="1"/>
  <c r="M21" i="2" l="1"/>
  <c r="K9" i="2"/>
  <c r="N21" i="2"/>
  <c r="F23" i="1"/>
  <c r="K22" i="1"/>
  <c r="E14" i="2" s="1"/>
  <c r="H25" i="2"/>
  <c r="I22" i="1"/>
  <c r="C14" i="2" s="1"/>
  <c r="K14" i="2" s="1"/>
  <c r="C7" i="2" l="1"/>
  <c r="C6" i="2" s="1"/>
  <c r="F25" i="2"/>
  <c r="L26" i="2"/>
  <c r="L25" i="2" s="1"/>
  <c r="N25" i="2" s="1"/>
  <c r="J22" i="1"/>
  <c r="D14" i="2" s="1"/>
  <c r="L14" i="2" s="1"/>
  <c r="L22" i="1"/>
  <c r="U22" i="1"/>
  <c r="U21" i="1" s="1"/>
  <c r="Q21" i="1"/>
  <c r="D25" i="2"/>
  <c r="N18" i="2"/>
  <c r="K21" i="1"/>
  <c r="K8" i="2"/>
  <c r="AA23" i="1"/>
  <c r="M18" i="2"/>
  <c r="F10" i="2"/>
  <c r="E7" i="2" l="1"/>
  <c r="E6" i="2" s="1"/>
  <c r="K7" i="2"/>
  <c r="K6" i="2" s="1"/>
  <c r="R22" i="1"/>
  <c r="V22" i="1"/>
  <c r="V21" i="1" s="1"/>
  <c r="F9" i="2"/>
  <c r="F8" i="2" s="1"/>
  <c r="I21" i="1"/>
  <c r="M25" i="2"/>
  <c r="N26" i="2"/>
  <c r="M26" i="2"/>
  <c r="L21" i="1"/>
  <c r="S22" i="1" l="1"/>
  <c r="W22" i="1"/>
  <c r="T22" i="1" s="1"/>
  <c r="N14" i="2"/>
  <c r="M14" i="2"/>
  <c r="D10" i="2"/>
  <c r="D9" i="2" s="1"/>
  <c r="D8" i="2" s="1"/>
  <c r="L11" i="2"/>
  <c r="L10" i="2" s="1"/>
  <c r="L9" i="2" s="1"/>
  <c r="L8" i="2" s="1"/>
  <c r="L7" i="2" s="1"/>
  <c r="L6" i="2" s="1"/>
  <c r="F7" i="2"/>
  <c r="F6" i="2" s="1"/>
  <c r="M11" i="2" l="1"/>
  <c r="D7" i="2"/>
  <c r="D6" i="2" s="1"/>
  <c r="H22" i="1"/>
  <c r="H21" i="1" s="1"/>
  <c r="N11" i="2"/>
  <c r="M10" i="2"/>
  <c r="J21" i="1"/>
  <c r="R21" i="1" s="1"/>
  <c r="W21" i="1" l="1"/>
  <c r="T21" i="1" s="1"/>
  <c r="S21" i="1"/>
  <c r="N10" i="2"/>
  <c r="N9" i="2"/>
  <c r="M9" i="2" l="1"/>
  <c r="G25" i="2"/>
  <c r="N8" i="2" l="1"/>
  <c r="M8" i="2"/>
  <c r="N7" i="2" l="1"/>
  <c r="M7" i="2"/>
  <c r="N6" i="2"/>
  <c r="M6" i="2"/>
  <c r="H9" i="2"/>
  <c r="H8" i="2" l="1"/>
  <c r="H7" i="2" l="1"/>
  <c r="G22" i="1" l="1"/>
  <c r="G9" i="2" l="1"/>
  <c r="G21" i="1" l="1"/>
  <c r="G8" i="2"/>
  <c r="G7" i="2" s="1"/>
  <c r="F21" i="1" l="1"/>
  <c r="F22" i="1"/>
  <c r="H21" i="2"/>
  <c r="H18" i="2" s="1"/>
  <c r="H6" i="2" s="1"/>
  <c r="G21" i="2"/>
  <c r="G18" i="2" s="1"/>
  <c r="G6" i="2" s="1"/>
</calcChain>
</file>

<file path=xl/sharedStrings.xml><?xml version="1.0" encoding="utf-8"?>
<sst xmlns="http://schemas.openxmlformats.org/spreadsheetml/2006/main" count="301" uniqueCount="260">
  <si>
    <t>М.П.</t>
  </si>
  <si>
    <t>(дата составления)</t>
  </si>
  <si>
    <t>Республики Мордовия</t>
  </si>
  <si>
    <t>Наименование, реквизиты решения об установлении цен (тарифов)*(1)</t>
  </si>
  <si>
    <t>Наименование, дата утверждения инвестиционной программы, сведения о внесении изменений и внесенных изменениях в инвестиционную программу _______________________________________________________________________________</t>
  </si>
  <si>
    <t>Таблица 1</t>
  </si>
  <si>
    <t>№ п/п</t>
  </si>
  <si>
    <t>Наименование инвестиционного проекта/мероприятия, предусмотренного инвестиционной программой</t>
  </si>
  <si>
    <t>Период реализации согласно инвестиционной программе, годы</t>
  </si>
  <si>
    <t>Срок ввода в эксплуатацию/ выполнения мероприятия, год</t>
  </si>
  <si>
    <t>план</t>
  </si>
  <si>
    <t>факт</t>
  </si>
  <si>
    <t>Стадия выполнения* (2), %</t>
  </si>
  <si>
    <t>Стоимостная оценка инвестиций, млн. руб. без НДС</t>
  </si>
  <si>
    <t>полная стоимость* (3)</t>
  </si>
  <si>
    <t>остаток* (4) на начало отчетного года</t>
  </si>
  <si>
    <t>план* (3)</t>
  </si>
  <si>
    <t>осталось профинансировать по результатам отчетного периода* (4)</t>
  </si>
  <si>
    <t>Отклонения* (2)</t>
  </si>
  <si>
    <t>млн. руб. без НДС</t>
  </si>
  <si>
    <t>из них за счет:</t>
  </si>
  <si>
    <t>уточнения стоимости по результатам утвержденной проектно-сметной документации</t>
  </si>
  <si>
    <t>уточнения стоимости по результатам конкурсов, заключенных договоров (закупочных процедур)</t>
  </si>
  <si>
    <t>прочее (указать)</t>
  </si>
  <si>
    <t>Причины отклонений</t>
  </si>
  <si>
    <t>ВСЕГО:</t>
  </si>
  <si>
    <t>об использовании инвестиционных ресурсов, включенных в регулируемые государством цены (тарифы) в сфере электроэнергетики</t>
  </si>
  <si>
    <t>Таблица 2</t>
  </si>
  <si>
    <t>Источник финансирования</t>
  </si>
  <si>
    <t>План* (3)</t>
  </si>
  <si>
    <t>Факт* (2)</t>
  </si>
  <si>
    <t>%</t>
  </si>
  <si>
    <t>млн. руб.                                                           без НДС</t>
  </si>
  <si>
    <t>ВСЕГО,</t>
  </si>
  <si>
    <t>А.</t>
  </si>
  <si>
    <t>Собственные средства, в т.ч.:</t>
  </si>
  <si>
    <t>А.1.</t>
  </si>
  <si>
    <t>Чистая прибыль, в т.ч.:</t>
  </si>
  <si>
    <t>А.1.1.</t>
  </si>
  <si>
    <t>прибыль по каждому регулируемому виду деятельности, в т.ч.:</t>
  </si>
  <si>
    <t>А.1.1.1.</t>
  </si>
  <si>
    <t>прибыль, направляемая на инвестиции,                                                      в т.ч.:</t>
  </si>
  <si>
    <t>А.1.1.1.1.</t>
  </si>
  <si>
    <t>за счет платы за технологическое присоединение</t>
  </si>
  <si>
    <t>А.2.</t>
  </si>
  <si>
    <t>Амортизационные отчисления</t>
  </si>
  <si>
    <t>А.3.</t>
  </si>
  <si>
    <t>А.3.1.</t>
  </si>
  <si>
    <t>Наименование источника</t>
  </si>
  <si>
    <t>Б.</t>
  </si>
  <si>
    <t>Привлеченные средства, в т.ч.:</t>
  </si>
  <si>
    <t>Б.1.</t>
  </si>
  <si>
    <t>Кредиты</t>
  </si>
  <si>
    <t>Б.2.</t>
  </si>
  <si>
    <t>Займы</t>
  </si>
  <si>
    <t>Б.3.</t>
  </si>
  <si>
    <t>Прочие привлеченные средства</t>
  </si>
  <si>
    <t>Б.3.1.</t>
  </si>
  <si>
    <t>В.</t>
  </si>
  <si>
    <t>Бюджетное финансирование</t>
  </si>
  <si>
    <t>Г.</t>
  </si>
  <si>
    <t>Прочие источники финансирования, в т.ч.</t>
  </si>
  <si>
    <t>Г.1.</t>
  </si>
  <si>
    <t>Лизинг</t>
  </si>
  <si>
    <t>Справочно:</t>
  </si>
  <si>
    <t>Д.</t>
  </si>
  <si>
    <t>Доход на инвестированный капитал* (5)</t>
  </si>
  <si>
    <t>Е.</t>
  </si>
  <si>
    <t>Возврат инвестированного капитала* (5)</t>
  </si>
  <si>
    <t>Прочие собственные средства</t>
  </si>
  <si>
    <t>А.1.1.1.2.</t>
  </si>
  <si>
    <t>на финансирование инвестиционных проектов (отдельных мероприятий), предусмотренных инвестиционной программой.</t>
  </si>
  <si>
    <t>Новое строительство и расширение, в т.ч.:</t>
  </si>
  <si>
    <t>Подстанции, в т.ч.:</t>
  </si>
  <si>
    <t>Техническое перевооружение и реконструкция, в т.ч.:</t>
  </si>
  <si>
    <t>Электрические линии, в т.ч.:</t>
  </si>
  <si>
    <t>Оснащение спецоборудованием, спецтехникой и приборами</t>
  </si>
  <si>
    <t>прочие денежные средства</t>
  </si>
  <si>
    <t>1.1.</t>
  </si>
  <si>
    <t>1.2.</t>
  </si>
  <si>
    <t>1.3.</t>
  </si>
  <si>
    <t>2.1.</t>
  </si>
  <si>
    <t>2.2.</t>
  </si>
  <si>
    <t>Строительство, реконструкция или модернизация объектов (технологическое присоединение), в т.ч.:</t>
  </si>
  <si>
    <t>Приобретение основных средств, в т.ч.:</t>
  </si>
  <si>
    <t>"Утверждаю"</t>
  </si>
  <si>
    <t>отклонение</t>
  </si>
  <si>
    <r>
      <t>1</t>
    </r>
    <r>
      <rPr>
        <sz val="11"/>
        <color theme="1"/>
        <rFont val="Calibri"/>
        <family val="1"/>
        <charset val="204"/>
        <scheme val="minor"/>
      </rPr>
      <t xml:space="preserve"> Решение об установлении цен (тарифов), при принятии которого в состав необходимой валовой выручки указанного субъекта контроля (надзора) включены расходы, запланированные </t>
    </r>
  </si>
  <si>
    <r>
      <t>2</t>
    </r>
    <r>
      <rPr>
        <sz val="11"/>
        <color theme="1"/>
        <rFont val="Calibri"/>
        <family val="1"/>
        <charset val="204"/>
        <scheme val="minor"/>
      </rPr>
      <t xml:space="preserve"> Нарастающим итогом за год.</t>
    </r>
  </si>
  <si>
    <r>
      <t>3</t>
    </r>
    <r>
      <rPr>
        <sz val="11"/>
        <color theme="1"/>
        <rFont val="Calibri"/>
        <family val="1"/>
        <charset val="204"/>
        <scheme val="minor"/>
      </rPr>
      <t xml:space="preserve"> В соответствии с утвержденной инвестиционной программой.</t>
    </r>
  </si>
  <si>
    <r>
      <t>4</t>
    </r>
    <r>
      <rPr>
        <sz val="11"/>
        <color theme="1"/>
        <rFont val="Calibri"/>
        <family val="1"/>
        <charset val="204"/>
        <scheme val="minor"/>
      </rPr>
      <t xml:space="preserve"> В ценах отчетного года.</t>
    </r>
  </si>
  <si>
    <r>
      <t>5</t>
    </r>
    <r>
      <rPr>
        <sz val="11"/>
        <color theme="1"/>
        <rFont val="Calibri"/>
        <family val="1"/>
        <charset val="204"/>
        <scheme val="minor"/>
      </rPr>
      <t xml:space="preserve"> При государственном регулировании цен (тарифов) с применением метода обеспечения доходности инвестированного капитала.</t>
    </r>
  </si>
  <si>
    <t>факт* (4)</t>
  </si>
  <si>
    <t xml:space="preserve">факт
</t>
  </si>
  <si>
    <t>1.1.1</t>
  </si>
  <si>
    <t>1.1.2</t>
  </si>
  <si>
    <t>1.3.1</t>
  </si>
  <si>
    <t>1.3.2</t>
  </si>
  <si>
    <t>1.3.3</t>
  </si>
  <si>
    <t>Прочие инвестиционные проекты, в т.ч.:</t>
  </si>
  <si>
    <t>Строительство электрических сетей для создания технической возможности технологического присоединения энергопринимающих устройств Заявителей, максимальной мощностью,  не превышающей 15 кВт включительно, не включаемых в состав платы за технологическое присоединение (строительство "последней мили")</t>
  </si>
  <si>
    <t>финансирование в отчетном периоде (I кв.)</t>
  </si>
  <si>
    <t>3.1</t>
  </si>
  <si>
    <t xml:space="preserve">В Республиканскую службу по тарифам </t>
  </si>
  <si>
    <t>финансирование в отчетном периоде (II кв.)</t>
  </si>
  <si>
    <t>Объем финансирования               (1 квартал),                                                                            млн. руб. без НДС</t>
  </si>
  <si>
    <t>Объем финансирования               (2 квартал),                                                                            млн. руб. без НДС</t>
  </si>
  <si>
    <t>Приложение</t>
  </si>
  <si>
    <t>к приказу Федеральной службы по тарифам</t>
  </si>
  <si>
    <t>от 20 февраля 2014 г. № 202-Э</t>
  </si>
  <si>
    <t xml:space="preserve"> </t>
  </si>
  <si>
    <t>(указывается должность уполномоченного лица субъекта контроля (надзора)</t>
  </si>
  <si>
    <t>(подпись)</t>
  </si>
  <si>
    <t>(инициалы, фамилия)</t>
  </si>
  <si>
    <t>М. П.</t>
  </si>
  <si>
    <t>О Т Ч Ё Т</t>
  </si>
  <si>
    <t>(указывается полное наименование субъекта контроля (надзора)</t>
  </si>
  <si>
    <t>об использовании инвестиционных ресурсов, включенных в регулируемые государством цены (тарифы)</t>
  </si>
  <si>
    <t>за</t>
  </si>
  <si>
    <t>«</t>
  </si>
  <si>
    <t>»</t>
  </si>
  <si>
    <t>20</t>
  </si>
  <si>
    <t>г.</t>
  </si>
  <si>
    <t>в Республиканскую службу по тарифам Республики Мордовия</t>
  </si>
  <si>
    <t>(указывается полное наименование органа государственного контроля (надзора)</t>
  </si>
  <si>
    <t>Наименование, дата утверждения инвестиционной программы, сведения о внесении изменений и внесенных изменениях</t>
  </si>
  <si>
    <t>в инвестиционную программу</t>
  </si>
  <si>
    <t>в сфере электроэнергетики</t>
  </si>
  <si>
    <r>
      <t>Наименование, реквизиты решения об установлении цен (тарифов)</t>
    </r>
    <r>
      <rPr>
        <vertAlign val="superscript"/>
        <sz val="11"/>
        <color theme="1"/>
        <rFont val="Calibri"/>
        <family val="1"/>
        <charset val="204"/>
        <scheme val="minor"/>
      </rPr>
      <t>1</t>
    </r>
  </si>
  <si>
    <t>финансирование в отчетном периоде (III кв.)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</si>
  <si>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</si>
  <si>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Освоение в отчетном периоде (1,2 и 3 кв.)</t>
  </si>
  <si>
    <t>Объем финансирования               (3 квартал),                                                                            млн. руб. без НДС</t>
  </si>
  <si>
    <t>3.2</t>
  </si>
  <si>
    <t>финансирование в отчетном периоде (IV кв.)</t>
  </si>
  <si>
    <t>Объем финансирования               (4 квартал),                                                                            млн. руб. без НДС</t>
  </si>
  <si>
    <t>год</t>
  </si>
  <si>
    <t>А.1.1.1.3.</t>
  </si>
  <si>
    <t>прочая прибыль</t>
  </si>
  <si>
    <t>1.1.3</t>
  </si>
  <si>
    <t>финансирование в отчетном периоде за 2019 год</t>
  </si>
  <si>
    <t>Объем финансирования               за 2019 год,                                                                            млн. руб. без НДС</t>
  </si>
  <si>
    <t>оказание услуг по передачи электической энергии</t>
  </si>
  <si>
    <t>3.1.1</t>
  </si>
  <si>
    <t>3.1.2</t>
  </si>
  <si>
    <t>3.1.3</t>
  </si>
  <si>
    <t>3.1.4</t>
  </si>
  <si>
    <t>3.2.1</t>
  </si>
  <si>
    <t xml:space="preserve">Генеральный директор </t>
  </si>
  <si>
    <t>Ю.Е.Трусов</t>
  </si>
  <si>
    <t xml:space="preserve"> ООО "Электротеплосеть"</t>
  </si>
  <si>
    <t>Реконструкция линии электропередач ВЛ-10 кВ по адресу: Республика Мордовия, Зубово-Полянский район, п. Умет</t>
  </si>
  <si>
    <t>Реконструкция линии электропередачи ВЛ-0,4 кВ ул. Девятаева п. Зубова Поляна</t>
  </si>
  <si>
    <t>Реконструкция линии электропередачи ВЛ-0,4 кВ ул. Парковая п.Явас</t>
  </si>
  <si>
    <t>Приобретение техники для расчистки линий электропередач - Мульчер W-Forrest 1400 на базе МТЗ-82.1</t>
  </si>
  <si>
    <t>Приобретение автомашины УАЗ СГР1 поколение Комби 7 мест</t>
  </si>
  <si>
    <t>Строительство ВЛ-10 кВ, ВЛ-0,4 кВ, ТП-10/0,4 кВ 25 кВА с.Ширингуши Зубово-Полянского района</t>
  </si>
  <si>
    <t>Строительство ВЛ-10 кВ, ВЛ-0,4 кВ, ТП-10/0,4 кВ 25 кВА п.Школа тракторных бригадиров</t>
  </si>
  <si>
    <t>Строительство ВЛ-10 кВ, ВЛ-0,4 кВ, ТП-10/0,4 кВ 25 кВА п.Явас</t>
  </si>
  <si>
    <t>Строительство ВЛ-10 кВ, ВЛ-0,4 кВ, ТП-10/0,4 кВ 25 кВА п.Умет</t>
  </si>
  <si>
    <t xml:space="preserve">Приобретение трактора МТЗ-82.1  за счет источника финансирования "Амортизации основных средств" </t>
  </si>
  <si>
    <t xml:space="preserve">Приобретение автомашины УАЗ  за счет источника финансирования "Амортизации основных средств" </t>
  </si>
  <si>
    <t>Строительство ВЛ-10 кВ, ВЛ-0,4 кВ, ТП-250 кВАп. Зубова Поляна ул. Степана Разина (Денисова Е.А.)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</si>
  <si>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</si>
  <si>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</si>
  <si>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</si>
  <si>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</si>
  <si>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</si>
  <si>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</si>
  <si>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</si>
  <si>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</si>
  <si>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</si>
  <si>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</si>
  <si>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</si>
  <si>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Строительство ВЛ-0,22 кВ, п. З-П , ул.Кутузова, д.1 д (Репина В.А.)</t>
  </si>
  <si>
    <t xml:space="preserve">Строительство ВЛ-0,22 кВ, п. Потьма , ул.Деповская, д.6а (Чекалдина Е.Н.) </t>
  </si>
  <si>
    <t>Строительство ВЛ-0,22 кВ,  п. Умет , ул.Южная, д.7 (Кириллова Р.К.)</t>
  </si>
  <si>
    <t>Строительство ВЛ-0,22 кВ, п. Тракторный , ул.Спортивная, д.1, (Бычков А.Е.)</t>
  </si>
  <si>
    <t>Строительство ВЛ-0,22 кВ, п. Умет , ул.Южная, д. 5, (Новиков В.А.)</t>
  </si>
  <si>
    <t>Строительство ВЛ-0,22 кВ, п.З-Поляна , ул.Гайдара, д.35а, (Галынин П.В.)</t>
  </si>
  <si>
    <t xml:space="preserve">Строительство ВЛ-0,22 кВ, п.З-Поляна , ул.Кутузова, д.7а, (Фузеев А.А.) </t>
  </si>
  <si>
    <t>Строительство ВЛ-0,22 кВ,  п. Умет, ул. Новая, д.3б (Селезнев А.М.)</t>
  </si>
  <si>
    <t>Строительство ВЛ-0,4 кВ п. Зубова Поляна ул. Мокшанская, д. 25,  Казина Е.А.</t>
  </si>
  <si>
    <t>Строительство ВЛ-0,4 кВ п. Зубова Поляна ул. Мокшанская, д. 3, Блашкина Т.Б.</t>
  </si>
  <si>
    <t>Строительство п. Зубова Поляна, ул. Пионерская, д. 8а, Казанкин А.А.</t>
  </si>
  <si>
    <t>Строительство п. Зубова Поляна, ул. Московская, д. 17, Балашов С.Ю.</t>
  </si>
  <si>
    <t>Строительство п. Зубова Поляна, ул. Заводская, д. 5, Сермавбрина В.В.</t>
  </si>
  <si>
    <t>Строительство Зубово-Полянский район, п. Явас, Заречный 2-ой переулок,д.14,  Кониченко Н.А.</t>
  </si>
  <si>
    <t>Строительство Зубово-Полянский район, п. Зубова Поляна, ул.Центральная,д.32, Просвиряков В.И.</t>
  </si>
  <si>
    <t>Строительство Зубово-Полянский район, п. Зубова Поляна, ул.Электронная, АО Первая Башенная Компания</t>
  </si>
  <si>
    <t>3.1.17</t>
  </si>
  <si>
    <t>Строительство ВЛ-0,22 кВ, ул.Коммунистическая, д.50,  рп.Зубова Поляна (Вирясов А.В.)</t>
  </si>
  <si>
    <t>3.1.18</t>
  </si>
  <si>
    <t>Строительство ВЛ-0,22 кВ, ул.Пушкина, д. 68а, рп.Зубова Поляна (Давыдкина Д.В.)</t>
  </si>
  <si>
    <t>3.1.19</t>
  </si>
  <si>
    <t>3.1.20</t>
  </si>
  <si>
    <t>3.1.21</t>
  </si>
  <si>
    <t>3.1.22</t>
  </si>
  <si>
    <t>3.1.23</t>
  </si>
  <si>
    <t>3.1.24</t>
  </si>
  <si>
    <t>Приобретение ДГУ 15 кВт для безперебойного обеспечения электроснабжения для социально-значимых  объектов</t>
  </si>
  <si>
    <t>3.1.5</t>
  </si>
  <si>
    <t>Приобретение ДГУ 30 кВт для безперебойного обеспечения электроснабжения для социально-значимых  объектов</t>
  </si>
  <si>
    <t>Приобретение ДГУ 50 кВт для безперебойного обеспечения электроснабжения для социально-значимых  объектов</t>
  </si>
  <si>
    <t>1.3.4</t>
  </si>
  <si>
    <t>1.3.5</t>
  </si>
  <si>
    <t>Строительство ВЛ-0,22 кВ, п. Потьма , ул.Деповская, д.28а, (Шитов В.М.)</t>
  </si>
  <si>
    <t>Строительство ВЛ-0,22 кВ,п.З-Поляна , ул.Коммунистическая, д.1-1,(Елисеев В.В.)</t>
  </si>
  <si>
    <t>Строительство ВЛ-0,22 кВ, п.З-Поляна , ул.Электронная, д.68б, (Кондрашов С.В.)</t>
  </si>
  <si>
    <t xml:space="preserve">Строительство ВЛ-0,22 кВ, п. Потьма , ул.Новостроящаяся, д.17, (Волков А.В.) </t>
  </si>
  <si>
    <t>Строительство ВЛ-0,22 кВ, с. Т.Стан, ул.А.Кевбрина, 52а, (Чижиков А.Н.)</t>
  </si>
  <si>
    <t xml:space="preserve">Строительство ВЛ-0,22 кВ, п. Тракторный, ул.Садовая, д.2 б автосервис, (Чудайкин В.М.) </t>
  </si>
  <si>
    <t>Строительство ВЛ-0,22 кВ,  п.З-Поляна , ул.Южная, д.19, (Кисткин А.В.)</t>
  </si>
  <si>
    <t xml:space="preserve">Строительство ВЛ-0,22 кВ, п.З-Поляна , ул.С.Эрьзи,д.30, (Мучкина Е.П.) </t>
  </si>
  <si>
    <t>Строительство ВЛ-0,22 кВ, п.З-Поляна , ул.Молодежная, 29 автосервис, (ИП Байкин Б.Е.)</t>
  </si>
  <si>
    <t>Строительство ВЛ-0,22 кВ, ул.Нахимова, д. 11, рп.Зубова Поляна (Конкин Е.Н.)</t>
  </si>
  <si>
    <t>3.1.25</t>
  </si>
  <si>
    <t>3.1.26</t>
  </si>
  <si>
    <t>3.1.27</t>
  </si>
  <si>
    <t xml:space="preserve">Строительство ВЛ-0,22 кВ, п. Дубитель , ул.Полевая, д.22, (Чикунова) </t>
  </si>
  <si>
    <t>3.1.28</t>
  </si>
  <si>
    <t>3.1.29</t>
  </si>
  <si>
    <t>3.1.30</t>
  </si>
  <si>
    <t>3.1.31</t>
  </si>
  <si>
    <t>3.1.32</t>
  </si>
  <si>
    <t>3.1.33</t>
  </si>
  <si>
    <t>3.1.34</t>
  </si>
  <si>
    <t>3.1.35</t>
  </si>
  <si>
    <t>Приобретено для социально-значимых  объектов</t>
  </si>
  <si>
    <t>3.1.36</t>
  </si>
  <si>
    <t>3.1.37</t>
  </si>
  <si>
    <t>3.1.38</t>
  </si>
  <si>
    <t>3.1.39</t>
  </si>
  <si>
    <t>3.1.40</t>
  </si>
  <si>
    <t>3.1.41</t>
  </si>
  <si>
    <t>3.1.42</t>
  </si>
  <si>
    <t>Строительство ВЛ-10 кВ, ВЛ-0,4 кВ, ТП-250 кВА п. Зубова Поляна, ул.Дорожная, д.15 (Соколов С.В.)</t>
  </si>
  <si>
    <t>Строительство ВЛ-10 кВ, ВЛ-0,4 кВ, ТП-250 кВА п. Зубова Поляна, ул.Энтузиастов, д.14 (Варданян Р.С)</t>
  </si>
  <si>
    <t>Строительство ВЛ-0,22 кВ, п.Школа тракторных бригадиров, ул. Садовая, д.15  (Самошкин А.И.)</t>
  </si>
  <si>
    <t>Строительство ВЛ-0,22 кВ, п. Потьма, ул. Школьная, д.37а (Григорьев Ф.К.)</t>
  </si>
  <si>
    <t>Строительство ВЛ-0,22 кВ, п. Зубова Поляна, ул. Спортивная, д.7 (Гуляева М.П.)</t>
  </si>
  <si>
    <t>Строительство ВЛ-0,22 кВ, п. Зубова Поляна, ул. С. Эрьзи, д.2а (Вирясов А.А.)</t>
  </si>
  <si>
    <t>Строительство ВЛ-0,22 кВ, п. Зубова Поляна, ул. Народная, д.34 (Панакшева Н.С.)</t>
  </si>
  <si>
    <t>3.1.43</t>
  </si>
  <si>
    <t>3.1.44</t>
  </si>
  <si>
    <t>Строительство ВЛ-0,22 кВ, п. Зубова Поляна, ул. Суворова, д.26 (Конкина Т.И.)</t>
  </si>
  <si>
    <t>Строительство ВЛ-0,22 кВ, п. Зубова Поляна, ул. Березовая, д.7  (Малахов А.В.)</t>
  </si>
  <si>
    <t>3.1.45</t>
  </si>
  <si>
    <t>3.1.46</t>
  </si>
  <si>
    <t>Строительство ВЛ-0,22 кВ, п. Потьма, ул. Октябрьская, д. 30 (Болдакин А.С.)</t>
  </si>
  <si>
    <t>Строительство ВЛ-0,38 кВ, п. Аким - Сергеевка,  АО Первая Башенная Компания</t>
  </si>
  <si>
    <t>Строительство ВЛ-0,38 кВ, п. Зубова Поляна,   АО Первая Башенная Компания</t>
  </si>
  <si>
    <t>Финансирование ПСД</t>
  </si>
  <si>
    <t>приказ №112 от 31.10.2019 г</t>
  </si>
  <si>
    <t>марта</t>
  </si>
  <si>
    <t>за  2019 года</t>
  </si>
  <si>
    <r>
      <t xml:space="preserve">"27" марта </t>
    </r>
    <r>
      <rPr>
        <sz val="11"/>
        <rFont val="Times New Roman"/>
        <family val="1"/>
        <charset val="204"/>
      </rPr>
      <t>2020 г.</t>
    </r>
  </si>
  <si>
    <r>
      <t xml:space="preserve">ОТЧЕТ           </t>
    </r>
    <r>
      <rPr>
        <u/>
        <sz val="14"/>
        <rFont val="Times New Roman"/>
        <family val="1"/>
        <charset val="204"/>
      </rPr>
      <t xml:space="preserve"> ООО "Электротеплосеть"</t>
    </r>
  </si>
  <si>
    <t>__________________Ю.Е.Трусов</t>
  </si>
  <si>
    <t>"____"_______________2020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</si>
</sst>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\ #,##0.00&quot;    &quot;;\-#,##0.00&quot;    &quot;;&quot; -&quot;#&quot;    &quot;;@\ "/>
    <numFmt numFmtId="168" formatCode="#,##0\ ;\-#,##0\ "/>
    <numFmt numFmtId="169" formatCode="\ #,##0.00&quot;     &quot;;\-#,##0.00&quot;     &quot;;&quot; -&quot;#&quot;     &quot;;@\ "/>
    <numFmt numFmtId="170" formatCode="#,##0_ ;\-#,##0\ "/>
    <numFmt numFmtId="171" formatCode="_-* #,##0.00\ _р_._-;\-* #,##0.00\ _р_._-;_-* &quot;-&quot;??\ _р_._-;_-@_-"/>
    <numFmt numFmtId="172" formatCode="#,##0_);[Red]\(#,##0\)"/>
    <numFmt numFmtId="173" formatCode="_-* #,##0.00_р_._-;\-* #,##0.00_р_._-;_-* \-??_р_._-;_-@_-"/>
    <numFmt numFmtId="174" formatCode="_-* #,##0.00\ _р_._-;\-* #,##0.00\ _р_._-;_-* \-??\ _р_._-;_-@_-"/>
    <numFmt numFmtId="175" formatCode="#,##0.000"/>
    <numFmt numFmtId="176" formatCode="0.00000000000"/>
    <numFmt numFmtId="177" formatCode="0.0000000000000"/>
    <numFmt numFmtId="178" formatCode="0.00000000"/>
    <numFmt numFmtId="179" formatCode="#,##0.00&quot;    &quot;;#,##0.00&quot;    &quot;;\-#&quot;    &quot;;@\ "/>
    <numFmt numFmtId="180" formatCode="#,##0.00&quot;     &quot;;#,##0.00&quot;     &quot;;\-#&quot;     &quot;;@\ "/>
    <numFmt numFmtId="181" formatCode="_-* #,##0.00\ &quot;р.&quot;_-;\-* #,##0.00\ &quot;р.&quot;_-;_-* &quot;-&quot;??\ &quot;р.&quot;_-;_-@_-"/>
    <numFmt numFmtId="182" formatCode="0.0%"/>
  </numFmts>
  <fonts count="7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</font>
    <font>
      <sz val="10"/>
      <name val="Helv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1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24"/>
      <color indexed="8"/>
      <name val="Arial"/>
      <family val="2"/>
      <charset val="204"/>
    </font>
    <font>
      <sz val="18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color indexed="63"/>
      <name val="Arial"/>
      <family val="2"/>
      <charset val="204"/>
    </font>
    <font>
      <i/>
      <sz val="10"/>
      <color indexed="23"/>
      <name val="Arial"/>
      <family val="2"/>
      <charset val="204"/>
    </font>
    <font>
      <sz val="10"/>
      <color indexed="58"/>
      <name val="Arial"/>
      <family val="2"/>
      <charset val="204"/>
    </font>
    <font>
      <sz val="10"/>
      <color indexed="19"/>
      <name val="Arial"/>
      <family val="2"/>
      <charset val="204"/>
    </font>
    <font>
      <sz val="10"/>
      <color indexed="16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  <font>
      <sz val="11"/>
      <color rgb="FF000000"/>
      <name val="Calibri"/>
      <family val="2"/>
      <charset val="1"/>
    </font>
    <font>
      <sz val="10"/>
      <color indexed="62"/>
      <name val="Arial Cyr"/>
      <family val="2"/>
      <charset val="204"/>
    </font>
    <font>
      <sz val="10"/>
      <name val="Arial Narrow"/>
      <family val="2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color theme="1"/>
      <name val="Calibri"/>
      <family val="1"/>
      <charset val="204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Calibri"/>
      <family val="2"/>
      <charset val="204"/>
      <scheme val="minor"/>
    </font>
  </fonts>
  <fills count="6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45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2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25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4"/>
        <bgColor indexed="31"/>
      </patternFill>
    </fill>
    <fill>
      <patternFill patternType="solid">
        <fgColor indexed="10"/>
        <bgColor indexed="60"/>
      </patternFill>
    </fill>
    <fill>
      <patternFill patternType="solid">
        <fgColor indexed="31"/>
        <bgColor indexed="41"/>
      </patternFill>
    </fill>
    <fill>
      <patternFill patternType="solid">
        <fgColor indexed="47"/>
        <bgColor indexed="24"/>
      </patternFill>
    </fill>
    <fill>
      <patternFill patternType="solid">
        <fgColor indexed="8"/>
        <bgColor indexed="18"/>
      </patternFill>
    </fill>
    <fill>
      <patternFill patternType="solid">
        <fgColor indexed="23"/>
        <bgColor indexed="55"/>
      </patternFill>
    </fill>
    <fill>
      <patternFill patternType="solid">
        <fgColor indexed="41"/>
        <bgColor indexed="31"/>
      </patternFill>
    </fill>
    <fill>
      <patternFill patternType="solid">
        <fgColor indexed="24"/>
        <bgColor indexed="47"/>
      </patternFill>
    </fill>
    <fill>
      <patternFill patternType="solid">
        <fgColor indexed="16"/>
        <bgColor indexed="10"/>
      </patternFill>
    </fill>
    <fill>
      <patternFill patternType="solid">
        <fgColor indexed="10"/>
        <bgColor indexed="16"/>
      </patternFill>
    </fill>
    <fill>
      <patternFill patternType="solid">
        <fgColor indexed="34"/>
        <bgColor indexed="43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2"/>
      </bottom>
      <diagonal/>
    </border>
    <border>
      <left/>
      <right/>
      <top/>
      <bottom style="medium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rgb="FF000000"/>
      </top>
      <bottom/>
      <diagonal/>
    </border>
  </borders>
  <cellStyleXfs count="5623">
    <xf numFmtId="0" fontId="0" fillId="0" borderId="0"/>
    <xf numFmtId="0" fontId="3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3" fillId="0" borderId="0"/>
    <xf numFmtId="0" fontId="26" fillId="0" borderId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6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9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6" fillId="15" borderId="9" applyNumberFormat="0" applyAlignment="0" applyProtection="0"/>
    <xf numFmtId="0" fontId="6" fillId="5" borderId="9" applyNumberFormat="0" applyAlignment="0" applyProtection="0"/>
    <xf numFmtId="0" fontId="6" fillId="5" borderId="9" applyNumberFormat="0" applyAlignment="0" applyProtection="0"/>
    <xf numFmtId="0" fontId="7" fillId="41" borderId="10" applyNumberFormat="0" applyAlignment="0" applyProtection="0"/>
    <xf numFmtId="0" fontId="7" fillId="22" borderId="10" applyNumberFormat="0" applyAlignment="0" applyProtection="0"/>
    <xf numFmtId="0" fontId="7" fillId="22" borderId="10" applyNumberFormat="0" applyAlignment="0" applyProtection="0"/>
    <xf numFmtId="0" fontId="8" fillId="41" borderId="9" applyNumberFormat="0" applyAlignment="0" applyProtection="0"/>
    <xf numFmtId="0" fontId="8" fillId="22" borderId="9" applyNumberFormat="0" applyAlignment="0" applyProtection="0"/>
    <xf numFmtId="0" fontId="8" fillId="22" borderId="9" applyNumberFormat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13" fillId="43" borderId="15" applyNumberFormat="0" applyAlignment="0" applyProtection="0"/>
    <xf numFmtId="0" fontId="13" fillId="42" borderId="15" applyNumberFormat="0" applyAlignment="0" applyProtection="0"/>
    <xf numFmtId="0" fontId="13" fillId="42" borderId="15" applyNumberFormat="0" applyAlignment="0" applyProtection="0"/>
    <xf numFmtId="0" fontId="14" fillId="0" borderId="0" applyNumberFormat="0" applyFill="0" applyBorder="0" applyAlignment="0" applyProtection="0"/>
    <xf numFmtId="0" fontId="15" fillId="45" borderId="0" applyNumberFormat="0" applyBorder="0" applyAlignment="0" applyProtection="0"/>
    <xf numFmtId="0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4" fillId="0" borderId="0"/>
    <xf numFmtId="0" fontId="1" fillId="0" borderId="0"/>
    <xf numFmtId="0" fontId="1" fillId="0" borderId="0"/>
    <xf numFmtId="0" fontId="3" fillId="0" borderId="0"/>
    <xf numFmtId="0" fontId="16" fillId="0" borderId="0"/>
    <xf numFmtId="0" fontId="25" fillId="0" borderId="0"/>
    <xf numFmtId="0" fontId="16" fillId="0" borderId="0"/>
    <xf numFmtId="0" fontId="25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28" fillId="0" borderId="0"/>
    <xf numFmtId="0" fontId="17" fillId="0" borderId="0"/>
    <xf numFmtId="0" fontId="17" fillId="0" borderId="0"/>
    <xf numFmtId="0" fontId="28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4" fillId="0" borderId="0"/>
    <xf numFmtId="0" fontId="29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46" borderId="16" applyNumberFormat="0" applyAlignment="0" applyProtection="0"/>
    <xf numFmtId="0" fontId="4" fillId="8" borderId="16" applyNumberFormat="0" applyFont="0" applyAlignment="0" applyProtection="0"/>
    <xf numFmtId="0" fontId="4" fillId="8" borderId="16" applyNumberFormat="0" applyFont="0" applyAlignment="0" applyProtection="0"/>
    <xf numFmtId="9" fontId="20" fillId="0" borderId="0" applyFill="0" applyBorder="0" applyAlignment="0" applyProtection="0"/>
    <xf numFmtId="9" fontId="3" fillId="0" borderId="0" applyFont="0" applyFill="0" applyBorder="0" applyAlignment="0" applyProtection="0"/>
    <xf numFmtId="9" fontId="20" fillId="0" borderId="0" applyFill="0" applyBorder="0" applyAlignment="0" applyProtection="0"/>
    <xf numFmtId="9" fontId="1" fillId="0" borderId="0" applyFont="0" applyFill="0" applyBorder="0" applyAlignment="0" applyProtection="0"/>
    <xf numFmtId="0" fontId="21" fillId="0" borderId="17" applyNumberFormat="0" applyFill="0" applyAlignment="0" applyProtection="0"/>
    <xf numFmtId="0" fontId="3" fillId="0" borderId="0"/>
    <xf numFmtId="0" fontId="3" fillId="0" borderId="0"/>
    <xf numFmtId="0" fontId="27" fillId="0" borderId="0"/>
    <xf numFmtId="0" fontId="22" fillId="0" borderId="0" applyNumberFormat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43" fontId="1" fillId="0" borderId="0" applyFont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8" fontId="20" fillId="0" borderId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ill="0" applyBorder="0" applyAlignment="0" applyProtection="0"/>
    <xf numFmtId="167" fontId="20" fillId="0" borderId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ill="0" applyBorder="0" applyAlignment="0" applyProtection="0"/>
    <xf numFmtId="43" fontId="2" fillId="0" borderId="0" applyFont="0" applyFill="0" applyBorder="0" applyAlignment="0" applyProtection="0"/>
    <xf numFmtId="167" fontId="2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0" fillId="0" borderId="0" applyFill="0" applyBorder="0" applyAlignment="0" applyProtection="0"/>
    <xf numFmtId="169" fontId="20" fillId="0" borderId="0" applyFill="0" applyBorder="0" applyAlignment="0" applyProtection="0"/>
    <xf numFmtId="169" fontId="20" fillId="0" borderId="0" applyFill="0" applyBorder="0" applyAlignment="0" applyProtection="0"/>
    <xf numFmtId="169" fontId="20" fillId="0" borderId="0" applyFill="0" applyBorder="0" applyAlignment="0" applyProtection="0"/>
    <xf numFmtId="171" fontId="2" fillId="0" borderId="0" applyFont="0" applyFill="0" applyBorder="0" applyAlignment="0" applyProtection="0"/>
    <xf numFmtId="169" fontId="20" fillId="0" borderId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0" fillId="0" borderId="0" applyFill="0" applyBorder="0" applyAlignment="0" applyProtection="0"/>
    <xf numFmtId="171" fontId="2" fillId="0" borderId="0" applyFont="0" applyFill="0" applyBorder="0" applyAlignment="0" applyProtection="0"/>
    <xf numFmtId="169" fontId="20" fillId="0" borderId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0" fillId="0" borderId="0" applyFill="0" applyBorder="0" applyAlignment="0" applyProtection="0"/>
    <xf numFmtId="169" fontId="20" fillId="0" borderId="0" applyFill="0" applyBorder="0" applyAlignment="0" applyProtection="0"/>
    <xf numFmtId="169" fontId="20" fillId="0" borderId="0" applyFill="0" applyBorder="0" applyAlignment="0" applyProtection="0"/>
    <xf numFmtId="171" fontId="2" fillId="0" borderId="0" applyFont="0" applyFill="0" applyBorder="0" applyAlignment="0" applyProtection="0"/>
    <xf numFmtId="169" fontId="20" fillId="0" borderId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0" fillId="0" borderId="0" applyFill="0" applyBorder="0" applyAlignment="0" applyProtection="0"/>
    <xf numFmtId="171" fontId="2" fillId="0" borderId="0" applyFont="0" applyFill="0" applyBorder="0" applyAlignment="0" applyProtection="0"/>
    <xf numFmtId="169" fontId="20" fillId="0" borderId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0" fillId="0" borderId="0" applyFill="0" applyBorder="0" applyAlignment="0" applyProtection="0"/>
    <xf numFmtId="169" fontId="20" fillId="0" borderId="0" applyFill="0" applyBorder="0" applyAlignment="0" applyProtection="0"/>
    <xf numFmtId="171" fontId="2" fillId="0" borderId="0" applyFont="0" applyFill="0" applyBorder="0" applyAlignment="0" applyProtection="0"/>
    <xf numFmtId="169" fontId="20" fillId="0" borderId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9" fontId="20" fillId="0" borderId="0" applyFill="0" applyBorder="0" applyAlignment="0" applyProtection="0"/>
    <xf numFmtId="171" fontId="2" fillId="0" borderId="0" applyFont="0" applyFill="0" applyBorder="0" applyAlignment="0" applyProtection="0"/>
    <xf numFmtId="169" fontId="20" fillId="0" borderId="0" applyFill="0" applyBorder="0" applyAlignment="0" applyProtection="0"/>
    <xf numFmtId="171" fontId="2" fillId="0" borderId="0" applyFont="0" applyFill="0" applyBorder="0" applyAlignment="0" applyProtection="0"/>
    <xf numFmtId="169" fontId="20" fillId="0" borderId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5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3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37" borderId="0" applyNumberFormat="0" applyBorder="0" applyAlignment="0" applyProtection="0"/>
    <xf numFmtId="0" fontId="5" fillId="27" borderId="0" applyNumberFormat="0" applyBorder="0" applyAlignment="0" applyProtection="0"/>
    <xf numFmtId="0" fontId="5" fillId="29" borderId="0" applyNumberFormat="0" applyBorder="0" applyAlignment="0" applyProtection="0"/>
    <xf numFmtId="0" fontId="5" fillId="39" borderId="0" applyNumberFormat="0" applyBorder="0" applyAlignment="0" applyProtection="0"/>
    <xf numFmtId="0" fontId="6" fillId="15" borderId="9" applyNumberFormat="0" applyAlignment="0" applyProtection="0"/>
    <xf numFmtId="0" fontId="7" fillId="41" borderId="10" applyNumberFormat="0" applyAlignment="0" applyProtection="0"/>
    <xf numFmtId="0" fontId="8" fillId="41" borderId="9" applyNumberFormat="0" applyAlignment="0" applyProtection="0"/>
    <xf numFmtId="0" fontId="9" fillId="0" borderId="11" applyNumberFormat="0" applyFill="0" applyAlignment="0" applyProtection="0"/>
    <xf numFmtId="0" fontId="10" fillId="0" borderId="12" applyNumberFormat="0" applyFill="0" applyAlignment="0" applyProtection="0"/>
    <xf numFmtId="0" fontId="11" fillId="0" borderId="13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14" applyNumberFormat="0" applyFill="0" applyAlignment="0" applyProtection="0"/>
    <xf numFmtId="0" fontId="13" fillId="43" borderId="15" applyNumberFormat="0" applyAlignment="0" applyProtection="0"/>
    <xf numFmtId="0" fontId="14" fillId="0" borderId="0" applyNumberFormat="0" applyFill="0" applyBorder="0" applyAlignment="0" applyProtection="0"/>
    <xf numFmtId="0" fontId="15" fillId="45" borderId="0" applyNumberFormat="0" applyBorder="0" applyAlignment="0" applyProtection="0"/>
    <xf numFmtId="0" fontId="1" fillId="0" borderId="0"/>
    <xf numFmtId="0" fontId="18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6" borderId="16" applyNumberFormat="0" applyAlignment="0" applyProtection="0"/>
    <xf numFmtId="0" fontId="16" fillId="46" borderId="16" applyNumberFormat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0" fontId="21" fillId="0" borderId="17" applyNumberFormat="0" applyFill="0" applyAlignment="0" applyProtection="0"/>
    <xf numFmtId="172" fontId="30" fillId="0" borderId="0">
      <alignment vertical="top"/>
    </xf>
    <xf numFmtId="0" fontId="22" fillId="0" borderId="0" applyNumberFormat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0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0" fontId="23" fillId="9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Protection="0"/>
    <xf numFmtId="0" fontId="4" fillId="51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Protection="0"/>
    <xf numFmtId="0" fontId="4" fillId="9" borderId="0" applyNumberFormat="0" applyBorder="0" applyAlignment="0" applyProtection="0"/>
    <xf numFmtId="0" fontId="4" fillId="9" borderId="0" applyNumberFormat="0" applyBorder="0" applyProtection="0"/>
    <xf numFmtId="0" fontId="4" fillId="11" borderId="0" applyNumberFormat="0" applyBorder="0" applyAlignment="0" applyProtection="0"/>
    <xf numFmtId="0" fontId="4" fillId="11" borderId="0" applyNumberFormat="0" applyBorder="0" applyProtection="0"/>
    <xf numFmtId="0" fontId="4" fillId="11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Protection="0"/>
    <xf numFmtId="0" fontId="4" fillId="52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Protection="0"/>
    <xf numFmtId="0" fontId="4" fillId="19" borderId="0" applyNumberFormat="0" applyBorder="0" applyAlignment="0" applyProtection="0"/>
    <xf numFmtId="0" fontId="4" fillId="19" borderId="0" applyNumberFormat="0" applyBorder="0" applyProtection="0"/>
    <xf numFmtId="0" fontId="4" fillId="20" borderId="0" applyNumberFormat="0" applyBorder="0" applyAlignment="0" applyProtection="0"/>
    <xf numFmtId="0" fontId="4" fillId="20" borderId="0" applyNumberFormat="0" applyBorder="0" applyProtection="0"/>
    <xf numFmtId="0" fontId="4" fillId="11" borderId="0" applyNumberFormat="0" applyBorder="0" applyAlignment="0" applyProtection="0"/>
    <xf numFmtId="0" fontId="4" fillId="11" borderId="0" applyNumberFormat="0" applyBorder="0" applyProtection="0"/>
    <xf numFmtId="0" fontId="4" fillId="11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Protection="0"/>
    <xf numFmtId="0" fontId="4" fillId="23" borderId="0" applyNumberFormat="0" applyBorder="0" applyAlignment="0" applyProtection="0"/>
    <xf numFmtId="0" fontId="4" fillId="23" borderId="0" applyNumberFormat="0" applyBorder="0" applyProtection="0"/>
    <xf numFmtId="0" fontId="5" fillId="25" borderId="0" applyNumberFormat="0" applyBorder="0" applyAlignment="0" applyProtection="0"/>
    <xf numFmtId="0" fontId="5" fillId="25" borderId="0" applyNumberFormat="0" applyBorder="0" applyProtection="0"/>
    <xf numFmtId="0" fontId="5" fillId="19" borderId="0" applyNumberFormat="0" applyBorder="0" applyAlignment="0" applyProtection="0"/>
    <xf numFmtId="0" fontId="5" fillId="19" borderId="0" applyNumberFormat="0" applyBorder="0" applyProtection="0"/>
    <xf numFmtId="0" fontId="5" fillId="20" borderId="0" applyNumberFormat="0" applyBorder="0" applyAlignment="0" applyProtection="0"/>
    <xf numFmtId="0" fontId="5" fillId="20" borderId="0" applyNumberFormat="0" applyBorder="0" applyProtection="0"/>
    <xf numFmtId="0" fontId="5" fillId="27" borderId="0" applyNumberFormat="0" applyBorder="0" applyAlignment="0" applyProtection="0"/>
    <xf numFmtId="0" fontId="5" fillId="27" borderId="0" applyNumberFormat="0" applyBorder="0" applyProtection="0"/>
    <xf numFmtId="0" fontId="5" fillId="29" borderId="0" applyNumberFormat="0" applyBorder="0" applyAlignment="0" applyProtection="0"/>
    <xf numFmtId="0" fontId="5" fillId="29" borderId="0" applyNumberFormat="0" applyBorder="0" applyProtection="0"/>
    <xf numFmtId="0" fontId="5" fillId="31" borderId="0" applyNumberFormat="0" applyBorder="0" applyAlignment="0" applyProtection="0"/>
    <xf numFmtId="0" fontId="5" fillId="31" borderId="0" applyNumberFormat="0" applyBorder="0" applyProtection="0"/>
    <xf numFmtId="0" fontId="56" fillId="0" borderId="0" applyNumberFormat="0" applyFill="0" applyBorder="0" applyAlignment="0" applyProtection="0"/>
    <xf numFmtId="0" fontId="57" fillId="53" borderId="0" applyNumberFormat="0" applyBorder="0" applyAlignment="0" applyProtection="0"/>
    <xf numFmtId="0" fontId="57" fillId="54" borderId="0" applyNumberFormat="0" applyBorder="0" applyAlignment="0" applyProtection="0"/>
    <xf numFmtId="0" fontId="56" fillId="55" borderId="0" applyNumberFormat="0" applyBorder="0" applyAlignment="0" applyProtection="0"/>
    <xf numFmtId="0" fontId="54" fillId="56" borderId="0" applyNumberFormat="0" applyBorder="0" applyAlignment="0" applyProtection="0"/>
    <xf numFmtId="0" fontId="55" fillId="57" borderId="0" applyNumberFormat="0" applyBorder="0" applyAlignment="0" applyProtection="0"/>
    <xf numFmtId="0" fontId="51" fillId="0" borderId="0" applyNumberFormat="0" applyFill="0" applyBorder="0" applyAlignment="0" applyProtection="0"/>
    <xf numFmtId="0" fontId="52" fillId="9" borderId="0" applyNumberFormat="0" applyBorder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3" fillId="46" borderId="0" applyNumberFormat="0" applyBorder="0" applyAlignment="0" applyProtection="0"/>
    <xf numFmtId="0" fontId="3" fillId="0" borderId="0"/>
    <xf numFmtId="0" fontId="50" fillId="46" borderId="9" applyNumberFormat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Protection="0"/>
    <xf numFmtId="0" fontId="5" fillId="58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Protection="0"/>
    <xf numFmtId="0" fontId="5" fillId="27" borderId="0" applyNumberFormat="0" applyBorder="0" applyAlignment="0" applyProtection="0"/>
    <xf numFmtId="0" fontId="5" fillId="27" borderId="0" applyNumberFormat="0" applyBorder="0" applyProtection="0"/>
    <xf numFmtId="0" fontId="5" fillId="29" borderId="0" applyNumberFormat="0" applyBorder="0" applyAlignment="0" applyProtection="0"/>
    <xf numFmtId="0" fontId="5" fillId="29" borderId="0" applyNumberFormat="0" applyBorder="0" applyProtection="0"/>
    <xf numFmtId="0" fontId="5" fillId="39" borderId="0" applyNumberFormat="0" applyBorder="0" applyAlignment="0" applyProtection="0"/>
    <xf numFmtId="0" fontId="5" fillId="39" borderId="0" applyNumberFormat="0" applyBorder="0" applyProtection="0"/>
    <xf numFmtId="0" fontId="6" fillId="52" borderId="9" applyNumberFormat="0" applyAlignment="0" applyProtection="0"/>
    <xf numFmtId="0" fontId="6" fillId="52" borderId="9" applyNumberFormat="0" applyAlignment="0" applyProtection="0"/>
    <xf numFmtId="0" fontId="6" fillId="52" borderId="9" applyNumberFormat="0" applyProtection="0"/>
    <xf numFmtId="0" fontId="6" fillId="52" borderId="9" applyNumberFormat="0" applyAlignment="0" applyProtection="0"/>
    <xf numFmtId="0" fontId="7" fillId="41" borderId="10" applyNumberFormat="0" applyAlignment="0" applyProtection="0"/>
    <xf numFmtId="0" fontId="7" fillId="41" borderId="10" applyNumberFormat="0" applyProtection="0"/>
    <xf numFmtId="0" fontId="8" fillId="41" borderId="9" applyNumberFormat="0" applyAlignment="0" applyProtection="0"/>
    <xf numFmtId="0" fontId="8" fillId="41" borderId="9" applyNumberFormat="0" applyProtection="0"/>
    <xf numFmtId="0" fontId="9" fillId="0" borderId="24" applyNumberFormat="0" applyFill="0" applyProtection="0"/>
    <xf numFmtId="0" fontId="10" fillId="0" borderId="25" applyNumberFormat="0" applyFill="0" applyProtection="0"/>
    <xf numFmtId="0" fontId="11" fillId="0" borderId="13" applyNumberFormat="0" applyFill="0" applyProtection="0"/>
    <xf numFmtId="0" fontId="11" fillId="0" borderId="0" applyNumberFormat="0" applyFill="0" applyBorder="0" applyProtection="0"/>
    <xf numFmtId="0" fontId="12" fillId="0" borderId="26" applyNumberFormat="0" applyFill="0" applyProtection="0"/>
    <xf numFmtId="0" fontId="13" fillId="43" borderId="15" applyNumberFormat="0" applyAlignment="0" applyProtection="0"/>
    <xf numFmtId="0" fontId="13" fillId="43" borderId="0" applyNumberFormat="0" applyProtection="0"/>
    <xf numFmtId="0" fontId="14" fillId="0" borderId="0" applyNumberFormat="0" applyFill="0" applyBorder="0" applyProtection="0"/>
    <xf numFmtId="0" fontId="15" fillId="45" borderId="0" applyNumberFormat="0" applyBorder="0" applyAlignment="0" applyProtection="0"/>
    <xf numFmtId="0" fontId="15" fillId="45" borderId="0" applyNumberFormat="0" applyBorder="0" applyProtection="0"/>
    <xf numFmtId="0" fontId="16" fillId="0" borderId="0"/>
    <xf numFmtId="0" fontId="16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6" borderId="0" applyNumberFormat="0" applyBorder="0" applyAlignment="0" applyProtection="0"/>
    <xf numFmtId="0" fontId="18" fillId="6" borderId="0" applyNumberFormat="0" applyBorder="0" applyProtection="0"/>
    <xf numFmtId="0" fontId="19" fillId="0" borderId="0" applyNumberFormat="0" applyFill="0" applyBorder="0" applyProtection="0"/>
    <xf numFmtId="0" fontId="20" fillId="59" borderId="16" applyNumberFormat="0" applyAlignment="0" applyProtection="0"/>
    <xf numFmtId="0" fontId="3" fillId="59" borderId="16" applyNumberFormat="0" applyAlignment="0" applyProtection="0"/>
    <xf numFmtId="0" fontId="1" fillId="59" borderId="16" applyNumberFormat="0" applyProtection="0"/>
    <xf numFmtId="0" fontId="3" fillId="59" borderId="16" applyNumberFormat="0" applyAlignment="0" applyProtection="0"/>
    <xf numFmtId="9" fontId="3" fillId="0" borderId="0" applyFill="0" applyBorder="0" applyAlignment="0" applyProtection="0"/>
    <xf numFmtId="9" fontId="1" fillId="0" borderId="0" applyFill="0" applyBorder="0" applyProtection="0"/>
    <xf numFmtId="9" fontId="3" fillId="0" borderId="0" applyFill="0" applyBorder="0" applyAlignment="0" applyProtection="0"/>
    <xf numFmtId="9" fontId="1" fillId="0" borderId="0" applyFill="0" applyBorder="0" applyProtection="0"/>
    <xf numFmtId="0" fontId="21" fillId="0" borderId="0" applyNumberFormat="0" applyFill="0" applyProtection="0"/>
    <xf numFmtId="0" fontId="3" fillId="0" borderId="0"/>
    <xf numFmtId="0" fontId="3" fillId="0" borderId="0"/>
    <xf numFmtId="0" fontId="22" fillId="0" borderId="0" applyNumberFormat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0" fontId="3" fillId="0" borderId="0" applyFill="0" applyBorder="0" applyAlignment="0" applyProtection="0"/>
    <xf numFmtId="168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3" fontId="3" fillId="0" borderId="0" applyFill="0" applyBorder="0" applyAlignment="0" applyProtection="0"/>
    <xf numFmtId="179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174" fontId="3" fillId="0" borderId="0" applyFill="0" applyBorder="0" applyAlignment="0" applyProtection="0"/>
    <xf numFmtId="180" fontId="1" fillId="0" borderId="0" applyFill="0" applyBorder="0" applyProtection="0"/>
    <xf numFmtId="0" fontId="23" fillId="9" borderId="0" applyNumberFormat="0" applyBorder="0" applyAlignment="0" applyProtection="0"/>
    <xf numFmtId="0" fontId="23" fillId="9" borderId="0" applyNumberFormat="0" applyBorder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26" fillId="0" borderId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6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6" fillId="15" borderId="9" applyNumberFormat="0" applyAlignment="0" applyProtection="0"/>
    <xf numFmtId="0" fontId="6" fillId="5" borderId="9" applyNumberFormat="0" applyAlignment="0" applyProtection="0"/>
    <xf numFmtId="0" fontId="6" fillId="5" borderId="9" applyNumberFormat="0" applyAlignment="0" applyProtection="0"/>
    <xf numFmtId="0" fontId="7" fillId="22" borderId="10" applyNumberFormat="0" applyAlignment="0" applyProtection="0"/>
    <xf numFmtId="0" fontId="7" fillId="22" borderId="10" applyNumberFormat="0" applyAlignment="0" applyProtection="0"/>
    <xf numFmtId="0" fontId="8" fillId="22" borderId="9" applyNumberFormat="0" applyAlignment="0" applyProtection="0"/>
    <xf numFmtId="0" fontId="8" fillId="22" borderId="9" applyNumberFormat="0" applyAlignment="0" applyProtection="0"/>
    <xf numFmtId="0" fontId="13" fillId="42" borderId="15" applyNumberFormat="0" applyAlignment="0" applyProtection="0"/>
    <xf numFmtId="0" fontId="13" fillId="42" borderId="15" applyNumberFormat="0" applyAlignment="0" applyProtection="0"/>
    <xf numFmtId="0" fontId="15" fillId="44" borderId="0" applyNumberFormat="0" applyBorder="0" applyAlignment="0" applyProtection="0"/>
    <xf numFmtId="0" fontId="15" fillId="44" borderId="0" applyNumberFormat="0" applyBorder="0" applyAlignment="0" applyProtection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20" fillId="46" borderId="16" applyNumberFormat="0" applyAlignment="0" applyProtection="0"/>
    <xf numFmtId="0" fontId="4" fillId="8" borderId="16" applyNumberFormat="0" applyFont="0" applyAlignment="0" applyProtection="0"/>
    <xf numFmtId="0" fontId="4" fillId="8" borderId="16" applyNumberFormat="0" applyFont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3" fillId="10" borderId="0" applyNumberFormat="0" applyBorder="0" applyAlignment="0" applyProtection="0"/>
    <xf numFmtId="0" fontId="23" fillId="10" borderId="0" applyNumberFormat="0" applyBorder="0" applyAlignment="0" applyProtection="0"/>
    <xf numFmtId="0" fontId="2" fillId="0" borderId="0"/>
    <xf numFmtId="0" fontId="5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6" fillId="15" borderId="9" applyNumberFormat="0" applyAlignment="0" applyProtection="0"/>
    <xf numFmtId="0" fontId="6" fillId="5" borderId="9" applyNumberFormat="0" applyAlignment="0" applyProtection="0"/>
    <xf numFmtId="0" fontId="6" fillId="5" borderId="9" applyNumberFormat="0" applyAlignment="0" applyProtection="0"/>
    <xf numFmtId="0" fontId="7" fillId="41" borderId="10" applyNumberFormat="0" applyAlignment="0" applyProtection="0"/>
    <xf numFmtId="0" fontId="7" fillId="22" borderId="10" applyNumberFormat="0" applyAlignment="0" applyProtection="0"/>
    <xf numFmtId="0" fontId="7" fillId="22" borderId="10" applyNumberFormat="0" applyAlignment="0" applyProtection="0"/>
    <xf numFmtId="0" fontId="8" fillId="41" borderId="9" applyNumberFormat="0" applyAlignment="0" applyProtection="0"/>
    <xf numFmtId="0" fontId="8" fillId="22" borderId="9" applyNumberFormat="0" applyAlignment="0" applyProtection="0"/>
    <xf numFmtId="0" fontId="8" fillId="22" borderId="9" applyNumberFormat="0" applyAlignment="0" applyProtection="0"/>
    <xf numFmtId="0" fontId="12" fillId="0" borderId="14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46" borderId="16" applyNumberFormat="0" applyAlignment="0" applyProtection="0"/>
    <xf numFmtId="0" fontId="4" fillId="8" borderId="16" applyNumberFormat="0" applyFont="0" applyAlignment="0" applyProtection="0"/>
    <xf numFmtId="0" fontId="4" fillId="8" borderId="16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50" fillId="46" borderId="9" applyNumberFormat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" fillId="52" borderId="9" applyNumberFormat="0" applyAlignment="0" applyProtection="0"/>
    <xf numFmtId="0" fontId="6" fillId="52" borderId="9" applyNumberFormat="0" applyAlignment="0" applyProtection="0"/>
    <xf numFmtId="0" fontId="6" fillId="52" borderId="9" applyNumberFormat="0" applyProtection="0"/>
    <xf numFmtId="0" fontId="6" fillId="52" borderId="9" applyNumberFormat="0" applyAlignment="0" applyProtection="0"/>
    <xf numFmtId="0" fontId="7" fillId="41" borderId="10" applyNumberFormat="0" applyAlignment="0" applyProtection="0"/>
    <xf numFmtId="0" fontId="7" fillId="41" borderId="10" applyNumberFormat="0" applyProtection="0"/>
    <xf numFmtId="0" fontId="7" fillId="41" borderId="10" applyNumberFormat="0" applyAlignment="0" applyProtection="0"/>
    <xf numFmtId="0" fontId="8" fillId="41" borderId="9" applyNumberFormat="0" applyAlignment="0" applyProtection="0"/>
    <xf numFmtId="0" fontId="8" fillId="41" borderId="9" applyNumberFormat="0" applyProtection="0"/>
    <xf numFmtId="0" fontId="8" fillId="41" borderId="9" applyNumberFormat="0" applyAlignment="0" applyProtection="0"/>
    <xf numFmtId="0" fontId="3" fillId="0" borderId="0"/>
    <xf numFmtId="0" fontId="3" fillId="0" borderId="0"/>
    <xf numFmtId="0" fontId="20" fillId="59" borderId="16" applyNumberFormat="0" applyAlignment="0" applyProtection="0"/>
    <xf numFmtId="0" fontId="3" fillId="59" borderId="16" applyNumberFormat="0" applyAlignment="0" applyProtection="0"/>
    <xf numFmtId="0" fontId="1" fillId="59" borderId="16" applyNumberFormat="0" applyProtection="0"/>
    <xf numFmtId="0" fontId="3" fillId="59" borderId="16" applyNumberFormat="0" applyAlignment="0" applyProtection="0"/>
    <xf numFmtId="9" fontId="3" fillId="0" borderId="0" applyFill="0" applyBorder="0" applyAlignment="0" applyProtection="0"/>
    <xf numFmtId="9" fontId="3" fillId="0" borderId="0" applyFill="0" applyBorder="0" applyAlignment="0" applyProtection="0"/>
    <xf numFmtId="0" fontId="3" fillId="0" borderId="0"/>
    <xf numFmtId="0" fontId="3" fillId="0" borderId="0"/>
    <xf numFmtId="173" fontId="3" fillId="0" borderId="0" applyFill="0" applyBorder="0" applyAlignment="0" applyProtection="0"/>
    <xf numFmtId="170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3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174" fontId="3" fillId="0" borderId="0" applyFill="0" applyBorder="0" applyAlignment="0" applyProtection="0"/>
    <xf numFmtId="0" fontId="6" fillId="15" borderId="9" applyNumberFormat="0" applyAlignment="0" applyProtection="0"/>
    <xf numFmtId="0" fontId="6" fillId="5" borderId="9" applyNumberFormat="0" applyAlignment="0" applyProtection="0"/>
    <xf numFmtId="0" fontId="6" fillId="5" borderId="9" applyNumberFormat="0" applyAlignment="0" applyProtection="0"/>
    <xf numFmtId="0" fontId="7" fillId="22" borderId="10" applyNumberFormat="0" applyAlignment="0" applyProtection="0"/>
    <xf numFmtId="0" fontId="7" fillId="22" borderId="10" applyNumberFormat="0" applyAlignment="0" applyProtection="0"/>
    <xf numFmtId="0" fontId="8" fillId="22" borderId="9" applyNumberFormat="0" applyAlignment="0" applyProtection="0"/>
    <xf numFmtId="0" fontId="8" fillId="22" borderId="9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46" borderId="16" applyNumberFormat="0" applyAlignment="0" applyProtection="0"/>
    <xf numFmtId="0" fontId="4" fillId="8" borderId="16" applyNumberFormat="0" applyFont="0" applyAlignment="0" applyProtection="0"/>
    <xf numFmtId="0" fontId="4" fillId="8" borderId="16" applyNumberFormat="0" applyFont="0" applyAlignment="0" applyProtection="0"/>
    <xf numFmtId="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81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0" fontId="4" fillId="3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15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47" borderId="0" applyNumberFormat="0" applyBorder="0" applyAlignment="0" applyProtection="0"/>
    <xf numFmtId="0" fontId="4" fillId="47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7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3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37" borderId="0" applyNumberFormat="0" applyBorder="0" applyAlignment="0" applyProtection="0"/>
    <xf numFmtId="0" fontId="5" fillId="27" borderId="0" applyNumberFormat="0" applyBorder="0" applyAlignment="0" applyProtection="0"/>
    <xf numFmtId="0" fontId="5" fillId="29" borderId="0" applyNumberFormat="0" applyBorder="0" applyAlignment="0" applyProtection="0"/>
    <xf numFmtId="0" fontId="5" fillId="39" borderId="0" applyNumberFormat="0" applyBorder="0" applyAlignment="0" applyProtection="0"/>
    <xf numFmtId="0" fontId="6" fillId="15" borderId="9" applyNumberFormat="0" applyAlignment="0" applyProtection="0"/>
    <xf numFmtId="0" fontId="7" fillId="41" borderId="10" applyNumberFormat="0" applyAlignment="0" applyProtection="0"/>
    <xf numFmtId="0" fontId="8" fillId="41" borderId="9" applyNumberFormat="0" applyAlignment="0" applyProtection="0"/>
    <xf numFmtId="0" fontId="13" fillId="43" borderId="15" applyNumberFormat="0" applyAlignment="0" applyProtection="0"/>
    <xf numFmtId="0" fontId="15" fillId="45" borderId="0" applyNumberFormat="0" applyBorder="0" applyAlignment="0" applyProtection="0"/>
    <xf numFmtId="0" fontId="18" fillId="6" borderId="0" applyNumberFormat="0" applyBorder="0" applyAlignment="0" applyProtection="0"/>
    <xf numFmtId="0" fontId="16" fillId="46" borderId="16" applyNumberFormat="0" applyAlignment="0" applyProtection="0"/>
    <xf numFmtId="0" fontId="16" fillId="46" borderId="16" applyNumberFormat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0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3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174" fontId="16" fillId="0" borderId="0" applyFill="0" applyBorder="0" applyAlignment="0" applyProtection="0"/>
    <xf numFmtId="0" fontId="23" fillId="9" borderId="0" applyNumberFormat="0" applyBorder="0" applyAlignment="0" applyProtection="0"/>
    <xf numFmtId="0" fontId="12" fillId="0" borderId="14" applyNumberFormat="0" applyFill="0" applyAlignment="0" applyProtection="0"/>
    <xf numFmtId="0" fontId="8" fillId="22" borderId="9" applyNumberFormat="0" applyAlignment="0" applyProtection="0"/>
    <xf numFmtId="0" fontId="7" fillId="22" borderId="10" applyNumberFormat="0" applyAlignment="0" applyProtection="0"/>
    <xf numFmtId="0" fontId="6" fillId="5" borderId="9" applyNumberFormat="0" applyAlignment="0" applyProtection="0"/>
    <xf numFmtId="0" fontId="25" fillId="0" borderId="0"/>
    <xf numFmtId="0" fontId="2" fillId="0" borderId="0"/>
    <xf numFmtId="0" fontId="3" fillId="0" borderId="0"/>
    <xf numFmtId="9" fontId="59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60" fillId="0" borderId="0" applyFont="0" applyFill="0" applyBorder="0" applyAlignment="0" applyProtection="0"/>
    <xf numFmtId="171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8" borderId="16" applyNumberFormat="0" applyFont="0" applyAlignment="0" applyProtection="0"/>
    <xf numFmtId="0" fontId="7" fillId="22" borderId="34" applyNumberFormat="0" applyAlignment="0" applyProtection="0"/>
    <xf numFmtId="0" fontId="50" fillId="46" borderId="28" applyNumberFormat="0" applyAlignment="0" applyProtection="0"/>
    <xf numFmtId="0" fontId="7" fillId="41" borderId="29" applyNumberFormat="0" applyAlignment="0" applyProtection="0"/>
    <xf numFmtId="0" fontId="6" fillId="52" borderId="33" applyNumberFormat="0" applyAlignment="0" applyProtection="0"/>
    <xf numFmtId="0" fontId="6" fillId="5" borderId="33" applyNumberFormat="0" applyAlignment="0" applyProtection="0"/>
    <xf numFmtId="0" fontId="1" fillId="59" borderId="36" applyNumberFormat="0" applyProtection="0"/>
    <xf numFmtId="0" fontId="6" fillId="52" borderId="28" applyNumberFormat="0" applyAlignment="0" applyProtection="0"/>
    <xf numFmtId="0" fontId="8" fillId="41" borderId="28" applyNumberFormat="0" applyAlignment="0" applyProtection="0"/>
    <xf numFmtId="0" fontId="8" fillId="22" borderId="28" applyNumberFormat="0" applyAlignment="0" applyProtection="0"/>
    <xf numFmtId="0" fontId="8" fillId="22" borderId="33" applyNumberFormat="0" applyAlignment="0" applyProtection="0"/>
    <xf numFmtId="0" fontId="6" fillId="52" borderId="33" applyNumberFormat="0" applyAlignment="0" applyProtection="0"/>
    <xf numFmtId="0" fontId="12" fillId="0" borderId="30" applyNumberFormat="0" applyFill="0" applyAlignment="0" applyProtection="0"/>
    <xf numFmtId="0" fontId="6" fillId="5" borderId="28" applyNumberFormat="0" applyAlignment="0" applyProtection="0"/>
    <xf numFmtId="0" fontId="7" fillId="41" borderId="29" applyNumberFormat="0" applyAlignment="0" applyProtection="0"/>
    <xf numFmtId="0" fontId="6" fillId="52" borderId="28" applyNumberFormat="0" applyProtection="0"/>
    <xf numFmtId="0" fontId="3" fillId="59" borderId="31" applyNumberFormat="0" applyAlignment="0" applyProtection="0"/>
    <xf numFmtId="0" fontId="4" fillId="8" borderId="31" applyNumberFormat="0" applyFont="0" applyAlignment="0" applyProtection="0"/>
    <xf numFmtId="0" fontId="6" fillId="52" borderId="28" applyNumberFormat="0" applyAlignment="0" applyProtection="0"/>
    <xf numFmtId="0" fontId="6" fillId="52" borderId="28" applyNumberFormat="0" applyAlignment="0" applyProtection="0"/>
    <xf numFmtId="0" fontId="12" fillId="0" borderId="30" applyNumberFormat="0" applyFill="0" applyAlignment="0" applyProtection="0"/>
    <xf numFmtId="0" fontId="4" fillId="8" borderId="31" applyNumberFormat="0" applyFont="0" applyAlignment="0" applyProtection="0"/>
    <xf numFmtId="0" fontId="8" fillId="41" borderId="33" applyNumberFormat="0" applyAlignment="0" applyProtection="0"/>
    <xf numFmtId="0" fontId="4" fillId="8" borderId="36" applyNumberFormat="0" applyFont="0" applyAlignment="0" applyProtection="0"/>
    <xf numFmtId="0" fontId="7" fillId="22" borderId="34" applyNumberFormat="0" applyAlignment="0" applyProtection="0"/>
    <xf numFmtId="0" fontId="20" fillId="59" borderId="36" applyNumberFormat="0" applyAlignment="0" applyProtection="0"/>
    <xf numFmtId="0" fontId="4" fillId="8" borderId="36" applyNumberFormat="0" applyFont="0" applyAlignment="0" applyProtection="0"/>
    <xf numFmtId="0" fontId="8" fillId="41" borderId="28" applyNumberFormat="0" applyAlignment="0" applyProtection="0"/>
    <xf numFmtId="0" fontId="20" fillId="59" borderId="31" applyNumberFormat="0" applyAlignment="0" applyProtection="0"/>
    <xf numFmtId="0" fontId="7" fillId="41" borderId="34" applyNumberFormat="0" applyAlignment="0" applyProtection="0"/>
    <xf numFmtId="0" fontId="8" fillId="41" borderId="33" applyNumberFormat="0" applyAlignment="0" applyProtection="0"/>
    <xf numFmtId="0" fontId="8" fillId="41" borderId="33" applyNumberFormat="0" applyAlignment="0" applyProtection="0"/>
    <xf numFmtId="0" fontId="6" fillId="52" borderId="28" applyNumberFormat="0" applyAlignment="0" applyProtection="0"/>
    <xf numFmtId="0" fontId="4" fillId="8" borderId="36" applyNumberFormat="0" applyFont="0" applyAlignment="0" applyProtection="0"/>
    <xf numFmtId="0" fontId="6" fillId="52" borderId="33" applyNumberFormat="0" applyAlignment="0" applyProtection="0"/>
    <xf numFmtId="0" fontId="20" fillId="59" borderId="31" applyNumberFormat="0" applyAlignment="0" applyProtection="0"/>
    <xf numFmtId="0" fontId="12" fillId="0" borderId="32" applyNumberFormat="0" applyFill="0" applyProtection="0"/>
    <xf numFmtId="0" fontId="7" fillId="41" borderId="29" applyNumberFormat="0" applyAlignment="0" applyProtection="0"/>
    <xf numFmtId="0" fontId="7" fillId="22" borderId="34" applyNumberFormat="0" applyAlignment="0" applyProtection="0"/>
    <xf numFmtId="0" fontId="6" fillId="15" borderId="28" applyNumberFormat="0" applyAlignment="0" applyProtection="0"/>
    <xf numFmtId="0" fontId="20" fillId="46" borderId="31" applyNumberFormat="0" applyAlignment="0" applyProtection="0"/>
    <xf numFmtId="0" fontId="7" fillId="22" borderId="29" applyNumberFormat="0" applyAlignment="0" applyProtection="0"/>
    <xf numFmtId="0" fontId="6" fillId="52" borderId="33" applyNumberFormat="0" applyAlignment="0" applyProtection="0"/>
    <xf numFmtId="0" fontId="8" fillId="41" borderId="33" applyNumberFormat="0" applyProtection="0"/>
    <xf numFmtId="0" fontId="6" fillId="52" borderId="33" applyNumberFormat="0" applyAlignment="0" applyProtection="0"/>
    <xf numFmtId="0" fontId="6" fillId="52" borderId="28" applyNumberFormat="0" applyAlignment="0" applyProtection="0"/>
    <xf numFmtId="0" fontId="8" fillId="22" borderId="28" applyNumberFormat="0" applyAlignment="0" applyProtection="0"/>
    <xf numFmtId="0" fontId="12" fillId="0" borderId="35" applyNumberFormat="0" applyFill="0" applyAlignment="0" applyProtection="0"/>
    <xf numFmtId="0" fontId="16" fillId="46" borderId="31" applyNumberFormat="0" applyAlignment="0" applyProtection="0"/>
    <xf numFmtId="0" fontId="7" fillId="22" borderId="29" applyNumberFormat="0" applyAlignment="0" applyProtection="0"/>
    <xf numFmtId="0" fontId="3" fillId="59" borderId="31" applyNumberFormat="0" applyAlignment="0" applyProtection="0"/>
    <xf numFmtId="0" fontId="8" fillId="41" borderId="28" applyNumberFormat="0" applyAlignment="0" applyProtection="0"/>
    <xf numFmtId="0" fontId="7" fillId="41" borderId="29" applyNumberFormat="0" applyAlignment="0" applyProtection="0"/>
    <xf numFmtId="0" fontId="6" fillId="5" borderId="28" applyNumberFormat="0" applyAlignment="0" applyProtection="0"/>
    <xf numFmtId="0" fontId="1" fillId="59" borderId="36" applyNumberFormat="0" applyProtection="0"/>
    <xf numFmtId="0" fontId="50" fillId="46" borderId="33" applyNumberFormat="0" applyAlignment="0" applyProtection="0"/>
    <xf numFmtId="0" fontId="7" fillId="22" borderId="34" applyNumberFormat="0" applyAlignment="0" applyProtection="0"/>
    <xf numFmtId="0" fontId="6" fillId="52" borderId="28" applyNumberFormat="0" applyAlignment="0" applyProtection="0"/>
    <xf numFmtId="0" fontId="8" fillId="41" borderId="28" applyNumberFormat="0" applyProtection="0"/>
    <xf numFmtId="0" fontId="7" fillId="41" borderId="34" applyNumberFormat="0" applyProtection="0"/>
    <xf numFmtId="0" fontId="6" fillId="5" borderId="33" applyNumberFormat="0" applyAlignment="0" applyProtection="0"/>
    <xf numFmtId="0" fontId="8" fillId="22" borderId="33" applyNumberFormat="0" applyAlignment="0" applyProtection="0"/>
    <xf numFmtId="0" fontId="6" fillId="52" borderId="28" applyNumberFormat="0" applyAlignment="0" applyProtection="0"/>
    <xf numFmtId="0" fontId="7" fillId="22" borderId="34" applyNumberFormat="0" applyAlignment="0" applyProtection="0"/>
    <xf numFmtId="0" fontId="50" fillId="46" borderId="28" applyNumberFormat="0" applyAlignment="0" applyProtection="0"/>
    <xf numFmtId="0" fontId="6" fillId="5" borderId="33" applyNumberFormat="0" applyAlignment="0" applyProtection="0"/>
    <xf numFmtId="0" fontId="3" fillId="59" borderId="31" applyNumberFormat="0" applyAlignment="0" applyProtection="0"/>
    <xf numFmtId="0" fontId="7" fillId="41" borderId="29" applyNumberFormat="0" applyAlignment="0" applyProtection="0"/>
    <xf numFmtId="0" fontId="7" fillId="41" borderId="29" applyNumberFormat="0" applyAlignment="0" applyProtection="0"/>
    <xf numFmtId="0" fontId="3" fillId="59" borderId="36" applyNumberFormat="0" applyAlignment="0" applyProtection="0"/>
    <xf numFmtId="0" fontId="6" fillId="15" borderId="28" applyNumberFormat="0" applyAlignment="0" applyProtection="0"/>
    <xf numFmtId="0" fontId="7" fillId="22" borderId="29" applyNumberFormat="0" applyAlignment="0" applyProtection="0"/>
    <xf numFmtId="0" fontId="20" fillId="46" borderId="36" applyNumberFormat="0" applyAlignment="0" applyProtection="0"/>
    <xf numFmtId="0" fontId="8" fillId="22" borderId="33" applyNumberFormat="0" applyAlignment="0" applyProtection="0"/>
    <xf numFmtId="0" fontId="1" fillId="59" borderId="31" applyNumberFormat="0" applyProtection="0"/>
    <xf numFmtId="0" fontId="20" fillId="59" borderId="31" applyNumberFormat="0" applyAlignment="0" applyProtection="0"/>
    <xf numFmtId="0" fontId="3" fillId="59" borderId="31" applyNumberFormat="0" applyAlignment="0" applyProtection="0"/>
    <xf numFmtId="0" fontId="7" fillId="22" borderId="29" applyNumberFormat="0" applyAlignment="0" applyProtection="0"/>
    <xf numFmtId="0" fontId="4" fillId="8" borderId="31" applyNumberFormat="0" applyFont="0" applyAlignment="0" applyProtection="0"/>
    <xf numFmtId="0" fontId="6" fillId="5" borderId="28" applyNumberFormat="0" applyAlignment="0" applyProtection="0"/>
    <xf numFmtId="0" fontId="3" fillId="59" borderId="36" applyNumberFormat="0" applyAlignment="0" applyProtection="0"/>
    <xf numFmtId="0" fontId="7" fillId="41" borderId="34" applyNumberFormat="0" applyAlignment="0" applyProtection="0"/>
    <xf numFmtId="0" fontId="8" fillId="41" borderId="33" applyNumberFormat="0" applyProtection="0"/>
    <xf numFmtId="0" fontId="8" fillId="22" borderId="33" applyNumberFormat="0" applyAlignment="0" applyProtection="0"/>
    <xf numFmtId="0" fontId="7" fillId="41" borderId="34" applyNumberFormat="0" applyAlignment="0" applyProtection="0"/>
    <xf numFmtId="0" fontId="4" fillId="8" borderId="31" applyNumberFormat="0" applyFont="0" applyAlignment="0" applyProtection="0"/>
    <xf numFmtId="0" fontId="8" fillId="22" borderId="33" applyNumberFormat="0" applyAlignment="0" applyProtection="0"/>
    <xf numFmtId="0" fontId="8" fillId="41" borderId="28" applyNumberFormat="0" applyAlignment="0" applyProtection="0"/>
    <xf numFmtId="0" fontId="8" fillId="22" borderId="33" applyNumberFormat="0" applyAlignment="0" applyProtection="0"/>
    <xf numFmtId="0" fontId="50" fillId="46" borderId="33" applyNumberFormat="0" applyAlignment="0" applyProtection="0"/>
    <xf numFmtId="0" fontId="20" fillId="59" borderId="36" applyNumberFormat="0" applyAlignment="0" applyProtection="0"/>
    <xf numFmtId="0" fontId="3" fillId="59" borderId="36" applyNumberFormat="0" applyAlignment="0" applyProtection="0"/>
    <xf numFmtId="0" fontId="6" fillId="5" borderId="28" applyNumberFormat="0" applyAlignment="0" applyProtection="0"/>
    <xf numFmtId="0" fontId="3" fillId="59" borderId="31" applyNumberFormat="0" applyAlignment="0" applyProtection="0"/>
    <xf numFmtId="0" fontId="4" fillId="8" borderId="36" applyNumberFormat="0" applyFont="0" applyAlignment="0" applyProtection="0"/>
    <xf numFmtId="0" fontId="7" fillId="41" borderId="34" applyNumberFormat="0" applyAlignment="0" applyProtection="0"/>
    <xf numFmtId="0" fontId="8" fillId="22" borderId="28" applyNumberFormat="0" applyAlignment="0" applyProtection="0"/>
    <xf numFmtId="0" fontId="8" fillId="41" borderId="28" applyNumberFormat="0" applyAlignment="0" applyProtection="0"/>
    <xf numFmtId="0" fontId="4" fillId="8" borderId="36" applyNumberFormat="0" applyFont="0" applyAlignment="0" applyProtection="0"/>
    <xf numFmtId="0" fontId="20" fillId="46" borderId="36" applyNumberFormat="0" applyAlignment="0" applyProtection="0"/>
    <xf numFmtId="0" fontId="6" fillId="15" borderId="33" applyNumberFormat="0" applyAlignment="0" applyProtection="0"/>
    <xf numFmtId="0" fontId="6" fillId="5" borderId="28" applyNumberFormat="0" applyAlignment="0" applyProtection="0"/>
    <xf numFmtId="0" fontId="6" fillId="52" borderId="28" applyNumberFormat="0" applyAlignment="0" applyProtection="0"/>
    <xf numFmtId="0" fontId="6" fillId="5" borderId="28" applyNumberFormat="0" applyAlignment="0" applyProtection="0"/>
    <xf numFmtId="0" fontId="4" fillId="8" borderId="31" applyNumberFormat="0" applyFont="0" applyAlignment="0" applyProtection="0"/>
    <xf numFmtId="0" fontId="3" fillId="59" borderId="31" applyNumberFormat="0" applyAlignment="0" applyProtection="0"/>
    <xf numFmtId="0" fontId="50" fillId="46" borderId="9" applyNumberFormat="0" applyAlignment="0" applyProtection="0"/>
    <xf numFmtId="0" fontId="6" fillId="52" borderId="9" applyNumberFormat="0" applyAlignment="0" applyProtection="0"/>
    <xf numFmtId="0" fontId="6" fillId="52" borderId="9" applyNumberFormat="0" applyAlignment="0" applyProtection="0"/>
    <xf numFmtId="0" fontId="6" fillId="52" borderId="9" applyNumberFormat="0" applyProtection="0"/>
    <xf numFmtId="0" fontId="6" fillId="52" borderId="9" applyNumberFormat="0" applyAlignment="0" applyProtection="0"/>
    <xf numFmtId="0" fontId="7" fillId="41" borderId="10" applyNumberFormat="0" applyAlignment="0" applyProtection="0"/>
    <xf numFmtId="0" fontId="7" fillId="41" borderId="10" applyNumberFormat="0" applyAlignment="0" applyProtection="0"/>
    <xf numFmtId="0" fontId="7" fillId="41" borderId="10" applyNumberFormat="0" applyProtection="0"/>
    <xf numFmtId="0" fontId="7" fillId="41" borderId="10" applyNumberFormat="0" applyAlignment="0" applyProtection="0"/>
    <xf numFmtId="0" fontId="8" fillId="41" borderId="9" applyNumberFormat="0" applyAlignment="0" applyProtection="0"/>
    <xf numFmtId="0" fontId="8" fillId="41" borderId="9" applyNumberFormat="0" applyAlignment="0" applyProtection="0"/>
    <xf numFmtId="0" fontId="8" fillId="41" borderId="9" applyNumberFormat="0" applyProtection="0"/>
    <xf numFmtId="0" fontId="8" fillId="41" borderId="9" applyNumberFormat="0" applyAlignment="0" applyProtection="0"/>
    <xf numFmtId="0" fontId="20" fillId="59" borderId="16" applyNumberFormat="0" applyAlignment="0" applyProtection="0"/>
    <xf numFmtId="0" fontId="3" fillId="59" borderId="16" applyNumberFormat="0" applyAlignment="0" applyProtection="0"/>
    <xf numFmtId="0" fontId="1" fillId="59" borderId="16" applyNumberFormat="0" applyProtection="0"/>
    <xf numFmtId="0" fontId="3" fillId="59" borderId="16" applyNumberFormat="0" applyAlignment="0" applyProtection="0"/>
    <xf numFmtId="0" fontId="6" fillId="15" borderId="9" applyNumberFormat="0" applyAlignment="0" applyProtection="0"/>
    <xf numFmtId="0" fontId="6" fillId="5" borderId="9" applyNumberFormat="0" applyAlignment="0" applyProtection="0"/>
    <xf numFmtId="0" fontId="6" fillId="5" borderId="9" applyNumberFormat="0" applyAlignment="0" applyProtection="0"/>
    <xf numFmtId="0" fontId="7" fillId="22" borderId="10" applyNumberFormat="0" applyAlignment="0" applyProtection="0"/>
    <xf numFmtId="0" fontId="7" fillId="22" borderId="10" applyNumberFormat="0" applyAlignment="0" applyProtection="0"/>
    <xf numFmtId="0" fontId="8" fillId="22" borderId="9" applyNumberFormat="0" applyAlignment="0" applyProtection="0"/>
    <xf numFmtId="0" fontId="8" fillId="22" borderId="9" applyNumberFormat="0" applyAlignment="0" applyProtection="0"/>
    <xf numFmtId="0" fontId="20" fillId="46" borderId="16" applyNumberFormat="0" applyAlignment="0" applyProtection="0"/>
    <xf numFmtId="0" fontId="4" fillId="8" borderId="16" applyNumberFormat="0" applyFont="0" applyAlignment="0" applyProtection="0"/>
    <xf numFmtId="0" fontId="4" fillId="8" borderId="16" applyNumberFormat="0" applyFont="0" applyAlignment="0" applyProtection="0"/>
    <xf numFmtId="0" fontId="6" fillId="15" borderId="9" applyNumberFormat="0" applyAlignment="0" applyProtection="0"/>
    <xf numFmtId="0" fontId="6" fillId="5" borderId="9" applyNumberFormat="0" applyAlignment="0" applyProtection="0"/>
    <xf numFmtId="0" fontId="6" fillId="5" borderId="9" applyNumberFormat="0" applyAlignment="0" applyProtection="0"/>
    <xf numFmtId="0" fontId="7" fillId="41" borderId="10" applyNumberFormat="0" applyAlignment="0" applyProtection="0"/>
    <xf numFmtId="0" fontId="7" fillId="22" borderId="10" applyNumberFormat="0" applyAlignment="0" applyProtection="0"/>
    <xf numFmtId="0" fontId="7" fillId="22" borderId="10" applyNumberFormat="0" applyAlignment="0" applyProtection="0"/>
    <xf numFmtId="0" fontId="8" fillId="41" borderId="9" applyNumberFormat="0" applyAlignment="0" applyProtection="0"/>
    <xf numFmtId="0" fontId="8" fillId="22" borderId="9" applyNumberFormat="0" applyAlignment="0" applyProtection="0"/>
    <xf numFmtId="0" fontId="8" fillId="22" borderId="9" applyNumberFormat="0" applyAlignment="0" applyProtection="0"/>
    <xf numFmtId="0" fontId="12" fillId="0" borderId="14" applyNumberFormat="0" applyFill="0" applyAlignment="0" applyProtection="0"/>
    <xf numFmtId="0" fontId="20" fillId="46" borderId="16" applyNumberFormat="0" applyAlignment="0" applyProtection="0"/>
    <xf numFmtId="0" fontId="4" fillId="8" borderId="16" applyNumberFormat="0" applyFont="0" applyAlignment="0" applyProtection="0"/>
    <xf numFmtId="0" fontId="4" fillId="8" borderId="16" applyNumberFormat="0" applyFont="0" applyAlignment="0" applyProtection="0"/>
    <xf numFmtId="0" fontId="50" fillId="46" borderId="9" applyNumberFormat="0" applyAlignment="0" applyProtection="0"/>
    <xf numFmtId="0" fontId="6" fillId="52" borderId="9" applyNumberFormat="0" applyAlignment="0" applyProtection="0"/>
    <xf numFmtId="0" fontId="6" fillId="52" borderId="9" applyNumberFormat="0" applyAlignment="0" applyProtection="0"/>
    <xf numFmtId="0" fontId="6" fillId="52" borderId="9" applyNumberFormat="0" applyProtection="0"/>
    <xf numFmtId="0" fontId="6" fillId="52" borderId="9" applyNumberFormat="0" applyAlignment="0" applyProtection="0"/>
    <xf numFmtId="0" fontId="7" fillId="41" borderId="10" applyNumberFormat="0" applyAlignment="0" applyProtection="0"/>
    <xf numFmtId="0" fontId="7" fillId="41" borderId="10" applyNumberFormat="0" applyProtection="0"/>
    <xf numFmtId="0" fontId="7" fillId="41" borderId="10" applyNumberFormat="0" applyAlignment="0" applyProtection="0"/>
    <xf numFmtId="0" fontId="8" fillId="41" borderId="9" applyNumberFormat="0" applyAlignment="0" applyProtection="0"/>
    <xf numFmtId="0" fontId="8" fillId="41" borderId="9" applyNumberFormat="0" applyProtection="0"/>
    <xf numFmtId="0" fontId="8" fillId="41" borderId="9" applyNumberFormat="0" applyAlignment="0" applyProtection="0"/>
    <xf numFmtId="0" fontId="20" fillId="59" borderId="16" applyNumberFormat="0" applyAlignment="0" applyProtection="0"/>
    <xf numFmtId="0" fontId="3" fillId="59" borderId="16" applyNumberFormat="0" applyAlignment="0" applyProtection="0"/>
    <xf numFmtId="0" fontId="1" fillId="59" borderId="16" applyNumberFormat="0" applyProtection="0"/>
    <xf numFmtId="0" fontId="3" fillId="59" borderId="16" applyNumberFormat="0" applyAlignment="0" applyProtection="0"/>
    <xf numFmtId="0" fontId="6" fillId="15" borderId="9" applyNumberFormat="0" applyAlignment="0" applyProtection="0"/>
    <xf numFmtId="0" fontId="6" fillId="5" borderId="9" applyNumberFormat="0" applyAlignment="0" applyProtection="0"/>
    <xf numFmtId="0" fontId="6" fillId="5" borderId="9" applyNumberFormat="0" applyAlignment="0" applyProtection="0"/>
    <xf numFmtId="0" fontId="7" fillId="22" borderId="10" applyNumberFormat="0" applyAlignment="0" applyProtection="0"/>
    <xf numFmtId="0" fontId="7" fillId="22" borderId="10" applyNumberFormat="0" applyAlignment="0" applyProtection="0"/>
    <xf numFmtId="0" fontId="8" fillId="22" borderId="9" applyNumberFormat="0" applyAlignment="0" applyProtection="0"/>
    <xf numFmtId="0" fontId="8" fillId="22" borderId="9" applyNumberFormat="0" applyAlignment="0" applyProtection="0"/>
    <xf numFmtId="0" fontId="20" fillId="46" borderId="16" applyNumberFormat="0" applyAlignment="0" applyProtection="0"/>
    <xf numFmtId="0" fontId="4" fillId="8" borderId="16" applyNumberFormat="0" applyFont="0" applyAlignment="0" applyProtection="0"/>
    <xf numFmtId="0" fontId="4" fillId="8" borderId="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4" fillId="8" borderId="31" applyNumberFormat="0" applyFont="0" applyAlignment="0" applyProtection="0"/>
    <xf numFmtId="0" fontId="6" fillId="15" borderId="28" applyNumberFormat="0" applyAlignment="0" applyProtection="0"/>
    <xf numFmtId="0" fontId="6" fillId="52" borderId="28" applyNumberFormat="0" applyAlignment="0" applyProtection="0"/>
    <xf numFmtId="0" fontId="7" fillId="41" borderId="29" applyNumberFormat="0" applyAlignment="0" applyProtection="0"/>
    <xf numFmtId="0" fontId="16" fillId="46" borderId="31" applyNumberFormat="0" applyAlignment="0" applyProtection="0"/>
    <xf numFmtId="0" fontId="6" fillId="5" borderId="33" applyNumberFormat="0" applyAlignment="0" applyProtection="0"/>
    <xf numFmtId="0" fontId="6" fillId="5" borderId="33" applyNumberFormat="0" applyAlignment="0" applyProtection="0"/>
    <xf numFmtId="0" fontId="7" fillId="41" borderId="34" applyNumberFormat="0" applyAlignment="0" applyProtection="0"/>
    <xf numFmtId="0" fontId="7" fillId="41" borderId="29" applyNumberFormat="0" applyAlignment="0" applyProtection="0"/>
    <xf numFmtId="0" fontId="8" fillId="22" borderId="28" applyNumberFormat="0" applyAlignment="0" applyProtection="0"/>
    <xf numFmtId="0" fontId="20" fillId="46" borderId="31" applyNumberFormat="0" applyAlignment="0" applyProtection="0"/>
    <xf numFmtId="0" fontId="8" fillId="41" borderId="28" applyNumberFormat="0" applyAlignment="0" applyProtection="0"/>
    <xf numFmtId="0" fontId="1" fillId="59" borderId="31" applyNumberFormat="0" applyProtection="0"/>
    <xf numFmtId="0" fontId="7" fillId="41" borderId="34" applyNumberFormat="0" applyAlignment="0" applyProtection="0"/>
    <xf numFmtId="0" fontId="6" fillId="15" borderId="33" applyNumberFormat="0" applyAlignment="0" applyProtection="0"/>
    <xf numFmtId="0" fontId="8" fillId="41" borderId="33" applyNumberFormat="0" applyAlignment="0" applyProtection="0"/>
    <xf numFmtId="0" fontId="4" fillId="8" borderId="36" applyNumberFormat="0" applyFont="0" applyAlignment="0" applyProtection="0"/>
    <xf numFmtId="0" fontId="12" fillId="0" borderId="35" applyNumberFormat="0" applyFill="0" applyAlignment="0" applyProtection="0"/>
    <xf numFmtId="0" fontId="8" fillId="41" borderId="28" applyNumberFormat="0" applyAlignment="0" applyProtection="0"/>
    <xf numFmtId="0" fontId="20" fillId="46" borderId="31" applyNumberFormat="0" applyAlignment="0" applyProtection="0"/>
    <xf numFmtId="0" fontId="12" fillId="0" borderId="30" applyNumberFormat="0" applyFill="0" applyAlignment="0" applyProtection="0"/>
    <xf numFmtId="0" fontId="7" fillId="22" borderId="34" applyNumberFormat="0" applyAlignment="0" applyProtection="0"/>
    <xf numFmtId="0" fontId="1" fillId="59" borderId="31" applyNumberFormat="0" applyProtection="0"/>
    <xf numFmtId="0" fontId="6" fillId="15" borderId="33" applyNumberFormat="0" applyAlignment="0" applyProtection="0"/>
    <xf numFmtId="0" fontId="7" fillId="41" borderId="29" applyNumberFormat="0" applyProtection="0"/>
    <xf numFmtId="0" fontId="8" fillId="22" borderId="33" applyNumberFormat="0" applyAlignment="0" applyProtection="0"/>
    <xf numFmtId="0" fontId="6" fillId="5" borderId="33" applyNumberFormat="0" applyAlignment="0" applyProtection="0"/>
    <xf numFmtId="0" fontId="4" fillId="8" borderId="36" applyNumberFormat="0" applyFont="0" applyAlignment="0" applyProtection="0"/>
    <xf numFmtId="0" fontId="20" fillId="46" borderId="36" applyNumberFormat="0" applyAlignment="0" applyProtection="0"/>
    <xf numFmtId="0" fontId="8" fillId="41" borderId="28" applyNumberFormat="0" applyProtection="0"/>
    <xf numFmtId="0" fontId="3" fillId="59" borderId="36" applyNumberFormat="0" applyAlignment="0" applyProtection="0"/>
    <xf numFmtId="0" fontId="6" fillId="52" borderId="33" applyNumberFormat="0" applyAlignment="0" applyProtection="0"/>
    <xf numFmtId="0" fontId="6" fillId="5" borderId="33" applyNumberFormat="0" applyAlignment="0" applyProtection="0"/>
    <xf numFmtId="0" fontId="6" fillId="52" borderId="28" applyNumberFormat="0" applyProtection="0"/>
    <xf numFmtId="0" fontId="8" fillId="22" borderId="28" applyNumberFormat="0" applyAlignment="0" applyProtection="0"/>
    <xf numFmtId="0" fontId="7" fillId="22" borderId="29" applyNumberFormat="0" applyAlignment="0" applyProtection="0"/>
    <xf numFmtId="0" fontId="8" fillId="41" borderId="28" applyNumberFormat="0" applyAlignment="0" applyProtection="0"/>
    <xf numFmtId="0" fontId="8" fillId="41" borderId="33" applyNumberFormat="0" applyAlignment="0" applyProtection="0"/>
    <xf numFmtId="0" fontId="7" fillId="41" borderId="29" applyNumberFormat="0" applyProtection="0"/>
    <xf numFmtId="0" fontId="8" fillId="22" borderId="28" applyNumberFormat="0" applyAlignment="0" applyProtection="0"/>
    <xf numFmtId="0" fontId="6" fillId="5" borderId="28" applyNumberFormat="0" applyAlignment="0" applyProtection="0"/>
    <xf numFmtId="0" fontId="8" fillId="22" borderId="28" applyNumberFormat="0" applyAlignment="0" applyProtection="0"/>
    <xf numFmtId="0" fontId="6" fillId="52" borderId="33" applyNumberFormat="0" applyProtection="0"/>
    <xf numFmtId="0" fontId="7" fillId="22" borderId="29" applyNumberFormat="0" applyAlignment="0" applyProtection="0"/>
    <xf numFmtId="0" fontId="7" fillId="22" borderId="34" applyNumberFormat="0" applyAlignment="0" applyProtection="0"/>
    <xf numFmtId="0" fontId="7" fillId="41" borderId="34" applyNumberFormat="0" applyProtection="0"/>
    <xf numFmtId="0" fontId="8" fillId="22" borderId="28" applyNumberFormat="0" applyAlignment="0" applyProtection="0"/>
    <xf numFmtId="0" fontId="6" fillId="52" borderId="33" applyNumberFormat="0" applyProtection="0"/>
    <xf numFmtId="0" fontId="4" fillId="8" borderId="31" applyNumberFormat="0" applyFont="0" applyAlignment="0" applyProtection="0"/>
    <xf numFmtId="0" fontId="6" fillId="5" borderId="28" applyNumberFormat="0" applyAlignment="0" applyProtection="0"/>
    <xf numFmtId="0" fontId="8" fillId="41" borderId="33" applyNumberFormat="0" applyAlignment="0" applyProtection="0"/>
    <xf numFmtId="0" fontId="4" fillId="8" borderId="31" applyNumberFormat="0" applyFont="0" applyAlignment="0" applyProtection="0"/>
    <xf numFmtId="0" fontId="6" fillId="15" borderId="28" applyNumberFormat="0" applyAlignment="0" applyProtection="0"/>
    <xf numFmtId="0" fontId="7" fillId="22" borderId="29" applyNumberFormat="0" applyAlignment="0" applyProtection="0"/>
    <xf numFmtId="0" fontId="7" fillId="22" borderId="29" applyNumberFormat="0" applyAlignment="0" applyProtection="0"/>
    <xf numFmtId="0" fontId="6" fillId="15" borderId="33" applyNumberFormat="0" applyAlignment="0" applyProtection="0"/>
    <xf numFmtId="0" fontId="7" fillId="41" borderId="34" applyNumberFormat="0" applyAlignment="0" applyProtection="0"/>
    <xf numFmtId="0" fontId="8" fillId="41" borderId="33" applyNumberFormat="0" applyAlignment="0" applyProtection="0"/>
    <xf numFmtId="0" fontId="12" fillId="0" borderId="35" applyNumberFormat="0" applyFill="0" applyAlignment="0" applyProtection="0"/>
    <xf numFmtId="0" fontId="16" fillId="46" borderId="36" applyNumberFormat="0" applyAlignment="0" applyProtection="0"/>
    <xf numFmtId="0" fontId="16" fillId="46" borderId="36" applyNumberFormat="0" applyAlignment="0" applyProtection="0"/>
    <xf numFmtId="0" fontId="6" fillId="52" borderId="33" applyNumberFormat="0" applyAlignment="0" applyProtection="0"/>
    <xf numFmtId="0" fontId="6" fillId="52" borderId="33" applyNumberFormat="0" applyAlignment="0" applyProtection="0"/>
    <xf numFmtId="0" fontId="6" fillId="52" borderId="33" applyNumberFormat="0" applyAlignment="0" applyProtection="0"/>
    <xf numFmtId="0" fontId="7" fillId="41" borderId="34" applyNumberFormat="0" applyAlignment="0" applyProtection="0"/>
    <xf numFmtId="0" fontId="8" fillId="41" borderId="33" applyNumberFormat="0" applyAlignment="0" applyProtection="0"/>
    <xf numFmtId="0" fontId="20" fillId="59" borderId="36" applyNumberFormat="0" applyAlignment="0" applyProtection="0"/>
    <xf numFmtId="0" fontId="3" fillId="59" borderId="36" applyNumberFormat="0" applyAlignment="0" applyProtection="0"/>
    <xf numFmtId="0" fontId="1" fillId="59" borderId="36" applyNumberFormat="0" applyProtection="0"/>
    <xf numFmtId="0" fontId="3" fillId="59" borderId="36" applyNumberFormat="0" applyAlignment="0" applyProtection="0"/>
    <xf numFmtId="0" fontId="6" fillId="5" borderId="33" applyNumberFormat="0" applyAlignment="0" applyProtection="0"/>
    <xf numFmtId="0" fontId="7" fillId="22" borderId="34" applyNumberFormat="0" applyAlignment="0" applyProtection="0"/>
    <xf numFmtId="0" fontId="8" fillId="22" borderId="33" applyNumberFormat="0" applyAlignment="0" applyProtection="0"/>
    <xf numFmtId="0" fontId="4" fillId="8" borderId="36" applyNumberFormat="0" applyFont="0" applyAlignment="0" applyProtection="0"/>
    <xf numFmtId="0" fontId="50" fillId="46" borderId="33" applyNumberFormat="0" applyAlignment="0" applyProtection="0"/>
    <xf numFmtId="0" fontId="7" fillId="41" borderId="34" applyNumberFormat="0" applyAlignment="0" applyProtection="0"/>
    <xf numFmtId="0" fontId="6" fillId="52" borderId="33" applyNumberFormat="0" applyAlignment="0" applyProtection="0"/>
    <xf numFmtId="0" fontId="8" fillId="41" borderId="33" applyNumberFormat="0" applyAlignment="0" applyProtection="0"/>
    <xf numFmtId="0" fontId="8" fillId="22" borderId="33" applyNumberFormat="0" applyAlignment="0" applyProtection="0"/>
    <xf numFmtId="0" fontId="12" fillId="0" borderId="35" applyNumberFormat="0" applyFill="0" applyAlignment="0" applyProtection="0"/>
    <xf numFmtId="0" fontId="6" fillId="5" borderId="33" applyNumberFormat="0" applyAlignment="0" applyProtection="0"/>
    <xf numFmtId="0" fontId="7" fillId="41" borderId="34" applyNumberFormat="0" applyAlignment="0" applyProtection="0"/>
    <xf numFmtId="0" fontId="6" fillId="52" borderId="33" applyNumberFormat="0" applyProtection="0"/>
    <xf numFmtId="0" fontId="3" fillId="59" borderId="36" applyNumberFormat="0" applyAlignment="0" applyProtection="0"/>
    <xf numFmtId="0" fontId="4" fillId="8" borderId="36" applyNumberFormat="0" applyFont="0" applyAlignment="0" applyProtection="0"/>
    <xf numFmtId="0" fontId="6" fillId="52" borderId="33" applyNumberFormat="0" applyAlignment="0" applyProtection="0"/>
    <xf numFmtId="0" fontId="6" fillId="52" borderId="33" applyNumberFormat="0" applyAlignment="0" applyProtection="0"/>
    <xf numFmtId="0" fontId="12" fillId="0" borderId="35" applyNumberFormat="0" applyFill="0" applyAlignment="0" applyProtection="0"/>
    <xf numFmtId="0" fontId="4" fillId="8" borderId="36" applyNumberFormat="0" applyFont="0" applyAlignment="0" applyProtection="0"/>
    <xf numFmtId="0" fontId="8" fillId="41" borderId="33" applyNumberFormat="0" applyAlignment="0" applyProtection="0"/>
    <xf numFmtId="0" fontId="20" fillId="59" borderId="36" applyNumberFormat="0" applyAlignment="0" applyProtection="0"/>
    <xf numFmtId="0" fontId="6" fillId="52" borderId="33" applyNumberFormat="0" applyAlignment="0" applyProtection="0"/>
    <xf numFmtId="0" fontId="20" fillId="59" borderId="36" applyNumberFormat="0" applyAlignment="0" applyProtection="0"/>
    <xf numFmtId="0" fontId="7" fillId="41" borderId="34" applyNumberFormat="0" applyAlignment="0" applyProtection="0"/>
    <xf numFmtId="0" fontId="6" fillId="15" borderId="33" applyNumberFormat="0" applyAlignment="0" applyProtection="0"/>
    <xf numFmtId="0" fontId="20" fillId="46" borderId="36" applyNumberFormat="0" applyAlignment="0" applyProtection="0"/>
    <xf numFmtId="0" fontId="7" fillId="22" borderId="34" applyNumberFormat="0" applyAlignment="0" applyProtection="0"/>
    <xf numFmtId="0" fontId="6" fillId="52" borderId="33" applyNumberFormat="0" applyAlignment="0" applyProtection="0"/>
    <xf numFmtId="0" fontId="8" fillId="22" borderId="33" applyNumberFormat="0" applyAlignment="0" applyProtection="0"/>
    <xf numFmtId="0" fontId="16" fillId="46" borderId="36" applyNumberFormat="0" applyAlignment="0" applyProtection="0"/>
    <xf numFmtId="0" fontId="7" fillId="22" borderId="34" applyNumberFormat="0" applyAlignment="0" applyProtection="0"/>
    <xf numFmtId="0" fontId="3" fillId="59" borderId="36" applyNumberFormat="0" applyAlignment="0" applyProtection="0"/>
    <xf numFmtId="0" fontId="8" fillId="41" borderId="33" applyNumberFormat="0" applyAlignment="0" applyProtection="0"/>
    <xf numFmtId="0" fontId="7" fillId="41" borderId="34" applyNumberFormat="0" applyAlignment="0" applyProtection="0"/>
    <xf numFmtId="0" fontId="6" fillId="5" borderId="33" applyNumberFormat="0" applyAlignment="0" applyProtection="0"/>
    <xf numFmtId="0" fontId="6" fillId="52" borderId="33" applyNumberFormat="0" applyAlignment="0" applyProtection="0"/>
    <xf numFmtId="0" fontId="8" fillId="41" borderId="33" applyNumberFormat="0" applyProtection="0"/>
    <xf numFmtId="0" fontId="6" fillId="52" borderId="33" applyNumberFormat="0" applyAlignment="0" applyProtection="0"/>
    <xf numFmtId="0" fontId="50" fillId="46" borderId="33" applyNumberFormat="0" applyAlignment="0" applyProtection="0"/>
    <xf numFmtId="0" fontId="3" fillId="59" borderId="36" applyNumberFormat="0" applyAlignment="0" applyProtection="0"/>
    <xf numFmtId="0" fontId="7" fillId="41" borderId="34" applyNumberFormat="0" applyAlignment="0" applyProtection="0"/>
    <xf numFmtId="0" fontId="7" fillId="41" borderId="34" applyNumberFormat="0" applyAlignment="0" applyProtection="0"/>
    <xf numFmtId="0" fontId="6" fillId="15" borderId="33" applyNumberFormat="0" applyAlignment="0" applyProtection="0"/>
    <xf numFmtId="0" fontId="7" fillId="22" borderId="34" applyNumberFormat="0" applyAlignment="0" applyProtection="0"/>
    <xf numFmtId="0" fontId="1" fillId="59" borderId="36" applyNumberFormat="0" applyProtection="0"/>
    <xf numFmtId="0" fontId="20" fillId="59" borderId="36" applyNumberFormat="0" applyAlignment="0" applyProtection="0"/>
    <xf numFmtId="0" fontId="3" fillId="59" borderId="36" applyNumberFormat="0" applyAlignment="0" applyProtection="0"/>
    <xf numFmtId="0" fontId="7" fillId="22" borderId="34" applyNumberFormat="0" applyAlignment="0" applyProtection="0"/>
    <xf numFmtId="0" fontId="4" fillId="8" borderId="36" applyNumberFormat="0" applyFont="0" applyAlignment="0" applyProtection="0"/>
    <xf numFmtId="0" fontId="6" fillId="5" borderId="33" applyNumberFormat="0" applyAlignment="0" applyProtection="0"/>
    <xf numFmtId="0" fontId="4" fillId="8" borderId="36" applyNumberFormat="0" applyFont="0" applyAlignment="0" applyProtection="0"/>
    <xf numFmtId="0" fontId="8" fillId="41" borderId="33" applyNumberFormat="0" applyAlignment="0" applyProtection="0"/>
    <xf numFmtId="0" fontId="6" fillId="5" borderId="33" applyNumberFormat="0" applyAlignment="0" applyProtection="0"/>
    <xf numFmtId="0" fontId="3" fillId="59" borderId="36" applyNumberFormat="0" applyAlignment="0" applyProtection="0"/>
    <xf numFmtId="0" fontId="8" fillId="22" borderId="33" applyNumberFormat="0" applyAlignment="0" applyProtection="0"/>
    <xf numFmtId="0" fontId="8" fillId="41" borderId="33" applyNumberFormat="0" applyAlignment="0" applyProtection="0"/>
    <xf numFmtId="0" fontId="6" fillId="5" borderId="33" applyNumberFormat="0" applyAlignment="0" applyProtection="0"/>
    <xf numFmtId="0" fontId="6" fillId="52" borderId="33" applyNumberFormat="0" applyAlignment="0" applyProtection="0"/>
    <xf numFmtId="0" fontId="6" fillId="5" borderId="33" applyNumberFormat="0" applyAlignment="0" applyProtection="0"/>
    <xf numFmtId="0" fontId="4" fillId="8" borderId="36" applyNumberFormat="0" applyFont="0" applyAlignment="0" applyProtection="0"/>
    <xf numFmtId="0" fontId="3" fillId="59" borderId="36" applyNumberFormat="0" applyAlignment="0" applyProtection="0"/>
    <xf numFmtId="0" fontId="4" fillId="8" borderId="36" applyNumberFormat="0" applyFont="0" applyAlignment="0" applyProtection="0"/>
    <xf numFmtId="0" fontId="6" fillId="15" borderId="33" applyNumberFormat="0" applyAlignment="0" applyProtection="0"/>
    <xf numFmtId="0" fontId="6" fillId="52" borderId="33" applyNumberFormat="0" applyAlignment="0" applyProtection="0"/>
    <xf numFmtId="0" fontId="7" fillId="41" borderId="34" applyNumberFormat="0" applyAlignment="0" applyProtection="0"/>
    <xf numFmtId="0" fontId="16" fillId="46" borderId="36" applyNumberFormat="0" applyAlignment="0" applyProtection="0"/>
    <xf numFmtId="0" fontId="7" fillId="41" borderId="34" applyNumberFormat="0" applyAlignment="0" applyProtection="0"/>
    <xf numFmtId="0" fontId="8" fillId="22" borderId="33" applyNumberFormat="0" applyAlignment="0" applyProtection="0"/>
    <xf numFmtId="0" fontId="20" fillId="46" borderId="36" applyNumberFormat="0" applyAlignment="0" applyProtection="0"/>
    <xf numFmtId="0" fontId="8" fillId="41" borderId="33" applyNumberFormat="0" applyAlignment="0" applyProtection="0"/>
    <xf numFmtId="0" fontId="1" fillId="59" borderId="36" applyNumberFormat="0" applyProtection="0"/>
    <xf numFmtId="0" fontId="8" fillId="41" borderId="33" applyNumberFormat="0" applyAlignment="0" applyProtection="0"/>
    <xf numFmtId="0" fontId="20" fillId="46" borderId="36" applyNumberFormat="0" applyAlignment="0" applyProtection="0"/>
    <xf numFmtId="0" fontId="12" fillId="0" borderId="35" applyNumberFormat="0" applyFill="0" applyAlignment="0" applyProtection="0"/>
    <xf numFmtId="0" fontId="1" fillId="59" borderId="36" applyNumberFormat="0" applyProtection="0"/>
    <xf numFmtId="0" fontId="7" fillId="41" borderId="34" applyNumberFormat="0" applyProtection="0"/>
    <xf numFmtId="0" fontId="8" fillId="41" borderId="33" applyNumberFormat="0" applyProtection="0"/>
    <xf numFmtId="0" fontId="6" fillId="52" borderId="33" applyNumberFormat="0" applyProtection="0"/>
    <xf numFmtId="0" fontId="8" fillId="22" borderId="33" applyNumberFormat="0" applyAlignment="0" applyProtection="0"/>
    <xf numFmtId="0" fontId="7" fillId="22" borderId="34" applyNumberFormat="0" applyAlignment="0" applyProtection="0"/>
    <xf numFmtId="0" fontId="8" fillId="41" borderId="33" applyNumberFormat="0" applyAlignment="0" applyProtection="0"/>
    <xf numFmtId="0" fontId="7" fillId="41" borderId="34" applyNumberFormat="0" applyProtection="0"/>
    <xf numFmtId="0" fontId="8" fillId="22" borderId="33" applyNumberFormat="0" applyAlignment="0" applyProtection="0"/>
    <xf numFmtId="0" fontId="6" fillId="5" borderId="33" applyNumberFormat="0" applyAlignment="0" applyProtection="0"/>
    <xf numFmtId="0" fontId="8" fillId="22" borderId="33" applyNumberFormat="0" applyAlignment="0" applyProtection="0"/>
    <xf numFmtId="0" fontId="7" fillId="22" borderId="34" applyNumberFormat="0" applyAlignment="0" applyProtection="0"/>
    <xf numFmtId="0" fontId="8" fillId="22" borderId="33" applyNumberFormat="0" applyAlignment="0" applyProtection="0"/>
    <xf numFmtId="0" fontId="4" fillId="8" borderId="36" applyNumberFormat="0" applyFont="0" applyAlignment="0" applyProtection="0"/>
    <xf numFmtId="0" fontId="6" fillId="5" borderId="33" applyNumberFormat="0" applyAlignment="0" applyProtection="0"/>
    <xf numFmtId="0" fontId="4" fillId="8" borderId="36" applyNumberFormat="0" applyFont="0" applyAlignment="0" applyProtection="0"/>
    <xf numFmtId="0" fontId="6" fillId="15" borderId="33" applyNumberFormat="0" applyAlignment="0" applyProtection="0"/>
    <xf numFmtId="0" fontId="7" fillId="22" borderId="34" applyNumberFormat="0" applyAlignment="0" applyProtection="0"/>
    <xf numFmtId="0" fontId="7" fillId="22" borderId="34" applyNumberFormat="0" applyAlignment="0" applyProtection="0"/>
  </cellStyleXfs>
  <cellXfs count="152">
    <xf numFmtId="0" fontId="0" fillId="0" borderId="0" xfId="0"/>
    <xf numFmtId="0" fontId="42" fillId="0" borderId="0" xfId="0" applyFont="1"/>
    <xf numFmtId="165" fontId="40" fillId="2" borderId="1" xfId="0" applyNumberFormat="1" applyFont="1" applyFill="1" applyBorder="1" applyAlignment="1">
      <alignment horizontal="right" vertical="center"/>
    </xf>
    <xf numFmtId="0" fontId="45" fillId="0" borderId="0" xfId="0" applyFont="1" applyAlignment="1">
      <alignment horizontal="left" vertical="center"/>
    </xf>
    <xf numFmtId="165" fontId="43" fillId="2" borderId="0" xfId="0" applyNumberFormat="1" applyFont="1" applyFill="1" applyBorder="1" applyAlignment="1">
      <alignment horizontal="right" vertical="center"/>
    </xf>
    <xf numFmtId="165" fontId="37" fillId="2" borderId="1" xfId="0" applyNumberFormat="1" applyFont="1" applyFill="1" applyBorder="1" applyAlignment="1">
      <alignment horizontal="right" vertical="center"/>
    </xf>
    <xf numFmtId="0" fontId="33" fillId="2" borderId="0" xfId="0" applyFont="1" applyFill="1"/>
    <xf numFmtId="0" fontId="39" fillId="2" borderId="0" xfId="0" applyFont="1" applyFill="1"/>
    <xf numFmtId="0" fontId="31" fillId="2" borderId="0" xfId="0" applyFont="1" applyFill="1"/>
    <xf numFmtId="0" fontId="36" fillId="2" borderId="1" xfId="0" applyFont="1" applyFill="1" applyBorder="1" applyAlignment="1">
      <alignment horizontal="center" vertical="center"/>
    </xf>
    <xf numFmtId="0" fontId="61" fillId="0" borderId="0" xfId="102" applyFont="1" applyAlignment="1">
      <alignment horizontal="left" vertical="center"/>
    </xf>
    <xf numFmtId="0" fontId="61" fillId="0" borderId="0" xfId="102" applyFont="1" applyAlignment="1">
      <alignment vertical="center"/>
    </xf>
    <xf numFmtId="0" fontId="62" fillId="0" borderId="0" xfId="0" applyFont="1" applyFill="1"/>
    <xf numFmtId="0" fontId="62" fillId="2" borderId="0" xfId="0" applyFont="1" applyFill="1"/>
    <xf numFmtId="0" fontId="63" fillId="2" borderId="0" xfId="0" applyFont="1" applyFill="1"/>
    <xf numFmtId="0" fontId="64" fillId="0" borderId="0" xfId="102" applyFont="1"/>
    <xf numFmtId="0" fontId="66" fillId="0" borderId="0" xfId="102" applyFont="1" applyAlignment="1">
      <alignment horizontal="left" vertical="center"/>
    </xf>
    <xf numFmtId="0" fontId="65" fillId="0" borderId="0" xfId="102" applyFont="1" applyBorder="1" applyAlignment="1">
      <alignment horizontal="center" vertical="center"/>
    </xf>
    <xf numFmtId="0" fontId="66" fillId="0" borderId="0" xfId="102" applyFont="1" applyBorder="1" applyAlignment="1">
      <alignment horizontal="center" vertical="center"/>
    </xf>
    <xf numFmtId="0" fontId="67" fillId="0" borderId="0" xfId="102" applyFont="1" applyAlignment="1">
      <alignment horizontal="left" vertical="center"/>
    </xf>
    <xf numFmtId="0" fontId="68" fillId="0" borderId="0" xfId="102" applyFont="1" applyAlignment="1">
      <alignment horizontal="left" vertical="center"/>
    </xf>
    <xf numFmtId="0" fontId="65" fillId="0" borderId="0" xfId="102" applyFont="1" applyAlignment="1">
      <alignment horizontal="left" vertical="center"/>
    </xf>
    <xf numFmtId="0" fontId="65" fillId="0" borderId="0" xfId="102" applyFont="1" applyAlignment="1">
      <alignment horizontal="right" vertical="center"/>
    </xf>
    <xf numFmtId="0" fontId="65" fillId="0" borderId="0" xfId="102" applyFont="1" applyBorder="1" applyAlignment="1">
      <alignment vertical="center"/>
    </xf>
    <xf numFmtId="0" fontId="69" fillId="0" borderId="0" xfId="102" applyFont="1" applyAlignment="1">
      <alignment horizontal="left"/>
    </xf>
    <xf numFmtId="0" fontId="65" fillId="0" borderId="0" xfId="102" applyFont="1" applyAlignment="1">
      <alignment horizontal="left"/>
    </xf>
    <xf numFmtId="0" fontId="63" fillId="0" borderId="0" xfId="0" applyFont="1" applyFill="1"/>
    <xf numFmtId="0" fontId="0" fillId="2" borderId="0" xfId="0" applyFont="1" applyFill="1"/>
    <xf numFmtId="0" fontId="1" fillId="0" borderId="0" xfId="102" applyFont="1" applyAlignment="1">
      <alignment horizontal="left" vertical="center"/>
    </xf>
    <xf numFmtId="165" fontId="37" fillId="2" borderId="0" xfId="0" applyNumberFormat="1" applyFont="1" applyFill="1" applyBorder="1" applyAlignment="1">
      <alignment horizontal="right" vertical="center"/>
    </xf>
    <xf numFmtId="175" fontId="36" fillId="2" borderId="18" xfId="0" applyNumberFormat="1" applyFont="1" applyFill="1" applyBorder="1" applyAlignment="1" applyProtection="1">
      <alignment vertical="center"/>
    </xf>
    <xf numFmtId="175" fontId="36" fillId="2" borderId="0" xfId="1" applyNumberFormat="1" applyFont="1" applyFill="1" applyBorder="1" applyAlignment="1">
      <alignment horizontal="right" vertical="center"/>
    </xf>
    <xf numFmtId="175" fontId="38" fillId="2" borderId="0" xfId="0" applyNumberFormat="1" applyFont="1" applyFill="1" applyBorder="1" applyAlignment="1" applyProtection="1"/>
    <xf numFmtId="0" fontId="65" fillId="2" borderId="0" xfId="102" applyFont="1" applyFill="1" applyAlignment="1">
      <alignment horizontal="left" vertical="center"/>
    </xf>
    <xf numFmtId="0" fontId="64" fillId="2" borderId="0" xfId="102" applyFont="1" applyFill="1"/>
    <xf numFmtId="49" fontId="65" fillId="2" borderId="0" xfId="102" applyNumberFormat="1" applyFont="1" applyFill="1" applyAlignment="1">
      <alignment horizontal="right" vertical="center"/>
    </xf>
    <xf numFmtId="165" fontId="40" fillId="2" borderId="0" xfId="0" applyNumberFormat="1" applyFont="1" applyFill="1" applyBorder="1" applyAlignment="1">
      <alignment horizontal="right" vertical="center"/>
    </xf>
    <xf numFmtId="166" fontId="71" fillId="2" borderId="1" xfId="0" applyNumberFormat="1" applyFont="1" applyFill="1" applyBorder="1" applyAlignment="1">
      <alignment horizontal="right" vertical="center"/>
    </xf>
    <xf numFmtId="165" fontId="34" fillId="2" borderId="1" xfId="0" applyNumberFormat="1" applyFont="1" applyFill="1" applyBorder="1" applyAlignment="1">
      <alignment horizontal="right" vertical="center"/>
    </xf>
    <xf numFmtId="165" fontId="36" fillId="2" borderId="1" xfId="0" applyNumberFormat="1" applyFont="1" applyFill="1" applyBorder="1" applyAlignment="1">
      <alignment horizontal="right" vertical="center"/>
    </xf>
    <xf numFmtId="0" fontId="31" fillId="2" borderId="1" xfId="0" applyFont="1" applyFill="1" applyBorder="1" applyAlignment="1">
      <alignment horizontal="left" vertical="center" wrapText="1"/>
    </xf>
    <xf numFmtId="0" fontId="36" fillId="2" borderId="1" xfId="0" applyFont="1" applyFill="1" applyBorder="1" applyAlignment="1">
      <alignment horizontal="left" vertical="center" wrapText="1"/>
    </xf>
    <xf numFmtId="0" fontId="36" fillId="2" borderId="1" xfId="105" applyFont="1" applyFill="1" applyBorder="1" applyAlignment="1">
      <alignment horizontal="left" vertical="center" wrapText="1"/>
    </xf>
    <xf numFmtId="0" fontId="72" fillId="2" borderId="1" xfId="0" applyFont="1" applyFill="1" applyBorder="1" applyAlignment="1">
      <alignment horizontal="center" vertical="center" wrapText="1"/>
    </xf>
    <xf numFmtId="0" fontId="40" fillId="2" borderId="0" xfId="0" applyFont="1" applyFill="1"/>
    <xf numFmtId="0" fontId="40" fillId="2" borderId="1" xfId="0" applyFont="1" applyFill="1" applyBorder="1" applyAlignment="1">
      <alignment horizontal="center" vertical="top" wrapText="1"/>
    </xf>
    <xf numFmtId="0" fontId="40" fillId="2" borderId="1" xfId="0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left" vertical="center"/>
    </xf>
    <xf numFmtId="166" fontId="34" fillId="2" borderId="1" xfId="0" applyNumberFormat="1" applyFont="1" applyFill="1" applyBorder="1" applyAlignment="1">
      <alignment horizontal="right" vertical="center"/>
    </xf>
    <xf numFmtId="165" fontId="40" fillId="2" borderId="1" xfId="0" applyNumberFormat="1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0" fontId="40" fillId="2" borderId="1" xfId="0" applyFont="1" applyFill="1" applyBorder="1" applyAlignment="1">
      <alignment horizontal="left" vertical="center" wrapText="1"/>
    </xf>
    <xf numFmtId="0" fontId="32" fillId="2" borderId="1" xfId="0" applyFont="1" applyFill="1" applyBorder="1" applyAlignment="1">
      <alignment horizontal="left" vertical="center" wrapText="1"/>
    </xf>
    <xf numFmtId="2" fontId="40" fillId="2" borderId="1" xfId="0" applyNumberFormat="1" applyFont="1" applyFill="1" applyBorder="1" applyAlignment="1">
      <alignment horizontal="right" vertical="center"/>
    </xf>
    <xf numFmtId="0" fontId="40" fillId="2" borderId="5" xfId="0" applyFont="1" applyFill="1" applyBorder="1" applyAlignment="1">
      <alignment horizontal="center" vertical="center"/>
    </xf>
    <xf numFmtId="0" fontId="40" fillId="2" borderId="5" xfId="0" applyFont="1" applyFill="1" applyBorder="1" applyAlignment="1">
      <alignment horizontal="left" vertical="center"/>
    </xf>
    <xf numFmtId="165" fontId="40" fillId="2" borderId="5" xfId="0" applyNumberFormat="1" applyFont="1" applyFill="1" applyBorder="1" applyAlignment="1">
      <alignment horizontal="right" vertical="center"/>
    </xf>
    <xf numFmtId="2" fontId="40" fillId="2" borderId="5" xfId="0" applyNumberFormat="1" applyFont="1" applyFill="1" applyBorder="1" applyAlignment="1">
      <alignment horizontal="right" vertical="center"/>
    </xf>
    <xf numFmtId="177" fontId="43" fillId="2" borderId="1" xfId="0" applyNumberFormat="1" applyFont="1" applyFill="1" applyBorder="1" applyAlignment="1">
      <alignment horizontal="right" vertical="center"/>
    </xf>
    <xf numFmtId="0" fontId="42" fillId="2" borderId="0" xfId="0" applyFont="1" applyFill="1" applyBorder="1"/>
    <xf numFmtId="165" fontId="42" fillId="2" borderId="0" xfId="0" applyNumberFormat="1" applyFont="1" applyFill="1" applyBorder="1"/>
    <xf numFmtId="176" fontId="42" fillId="2" borderId="0" xfId="0" applyNumberFormat="1" applyFont="1" applyFill="1" applyBorder="1"/>
    <xf numFmtId="0" fontId="46" fillId="2" borderId="0" xfId="0" applyFont="1" applyFill="1" applyBorder="1" applyAlignment="1">
      <alignment horizontal="left" vertical="center"/>
    </xf>
    <xf numFmtId="0" fontId="45" fillId="2" borderId="0" xfId="0" applyFont="1" applyFill="1" applyBorder="1" applyAlignment="1">
      <alignment horizontal="left" vertical="center"/>
    </xf>
    <xf numFmtId="0" fontId="44" fillId="2" borderId="0" xfId="0" applyFont="1" applyFill="1" applyBorder="1" applyAlignment="1">
      <alignment horizontal="left" vertical="center"/>
    </xf>
    <xf numFmtId="0" fontId="42" fillId="2" borderId="0" xfId="0" applyFont="1" applyFill="1"/>
    <xf numFmtId="49" fontId="36" fillId="2" borderId="27" xfId="1" applyNumberFormat="1" applyFont="1" applyFill="1" applyBorder="1" applyAlignment="1">
      <alignment horizontal="left" vertical="center" wrapText="1"/>
    </xf>
    <xf numFmtId="49" fontId="31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175" fontId="36" fillId="2" borderId="37" xfId="0" applyNumberFormat="1" applyFont="1" applyFill="1" applyBorder="1" applyAlignment="1" applyProtection="1">
      <alignment vertical="center"/>
    </xf>
    <xf numFmtId="165" fontId="32" fillId="2" borderId="1" xfId="0" applyNumberFormat="1" applyFont="1" applyFill="1" applyBorder="1" applyAlignment="1">
      <alignment horizontal="right" vertical="center"/>
    </xf>
    <xf numFmtId="166" fontId="1" fillId="2" borderId="1" xfId="0" applyNumberFormat="1" applyFont="1" applyFill="1" applyBorder="1" applyAlignment="1">
      <alignment horizontal="right" vertical="center"/>
    </xf>
    <xf numFmtId="165" fontId="37" fillId="2" borderId="3" xfId="0" applyNumberFormat="1" applyFont="1" applyFill="1" applyBorder="1" applyAlignment="1">
      <alignment horizontal="right" vertical="center"/>
    </xf>
    <xf numFmtId="0" fontId="1" fillId="2" borderId="0" xfId="0" applyFont="1" applyFill="1" applyAlignment="1"/>
    <xf numFmtId="0" fontId="1" fillId="2" borderId="0" xfId="0" applyFont="1" applyFill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center" wrapText="1"/>
    </xf>
    <xf numFmtId="165" fontId="1" fillId="2" borderId="0" xfId="0" applyNumberFormat="1" applyFont="1" applyFill="1" applyAlignment="1">
      <alignment horizontal="center" wrapText="1"/>
    </xf>
    <xf numFmtId="0" fontId="31" fillId="2" borderId="0" xfId="0" applyFont="1" applyFill="1" applyAlignment="1">
      <alignment wrapText="1"/>
    </xf>
    <xf numFmtId="0" fontId="36" fillId="2" borderId="1" xfId="0" applyFont="1" applyFill="1" applyBorder="1" applyAlignment="1">
      <alignment horizontal="center" vertical="top" wrapText="1"/>
    </xf>
    <xf numFmtId="0" fontId="36" fillId="2" borderId="1" xfId="0" applyFont="1" applyFill="1" applyBorder="1" applyAlignment="1">
      <alignment horizontal="center" vertical="top"/>
    </xf>
    <xf numFmtId="0" fontId="39" fillId="2" borderId="1" xfId="0" applyFont="1" applyFill="1" applyBorder="1" applyAlignment="1">
      <alignment horizontal="center" wrapText="1"/>
    </xf>
    <xf numFmtId="0" fontId="39" fillId="2" borderId="1" xfId="0" applyFont="1" applyFill="1" applyBorder="1" applyAlignment="1">
      <alignment horizontal="center"/>
    </xf>
    <xf numFmtId="0" fontId="37" fillId="2" borderId="1" xfId="0" applyFont="1" applyFill="1" applyBorder="1" applyAlignment="1">
      <alignment horizontal="center" vertical="center"/>
    </xf>
    <xf numFmtId="166" fontId="37" fillId="2" borderId="1" xfId="0" applyNumberFormat="1" applyFont="1" applyFill="1" applyBorder="1" applyAlignment="1">
      <alignment horizontal="right" vertical="center"/>
    </xf>
    <xf numFmtId="165" fontId="39" fillId="2" borderId="0" xfId="0" applyNumberFormat="1" applyFont="1" applyFill="1"/>
    <xf numFmtId="0" fontId="37" fillId="2" borderId="1" xfId="0" applyFont="1" applyFill="1" applyBorder="1" applyAlignment="1">
      <alignment horizontal="center" vertical="center" wrapText="1"/>
    </xf>
    <xf numFmtId="49" fontId="36" fillId="2" borderId="1" xfId="0" applyNumberFormat="1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 wrapText="1"/>
    </xf>
    <xf numFmtId="165" fontId="75" fillId="2" borderId="1" xfId="0" applyNumberFormat="1" applyFont="1" applyFill="1" applyBorder="1" applyAlignment="1">
      <alignment horizontal="right" vertical="center"/>
    </xf>
    <xf numFmtId="165" fontId="75" fillId="2" borderId="5" xfId="0" applyNumberFormat="1" applyFont="1" applyFill="1" applyBorder="1" applyAlignment="1">
      <alignment horizontal="right" vertical="center"/>
    </xf>
    <xf numFmtId="0" fontId="39" fillId="2" borderId="0" xfId="0" applyFont="1" applyFill="1" applyBorder="1"/>
    <xf numFmtId="0" fontId="37" fillId="2" borderId="0" xfId="0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right" vertical="center"/>
    </xf>
    <xf numFmtId="0" fontId="36" fillId="2" borderId="1" xfId="0" applyFont="1" applyFill="1" applyBorder="1" applyAlignment="1">
      <alignment horizontal="right" vertical="center" wrapText="1"/>
    </xf>
    <xf numFmtId="182" fontId="37" fillId="2" borderId="1" xfId="0" applyNumberFormat="1" applyFont="1" applyFill="1" applyBorder="1" applyAlignment="1">
      <alignment horizontal="right"/>
    </xf>
    <xf numFmtId="165" fontId="36" fillId="2" borderId="1" xfId="0" applyNumberFormat="1" applyFont="1" applyFill="1" applyBorder="1" applyAlignment="1">
      <alignment horizontal="right" wrapText="1"/>
    </xf>
    <xf numFmtId="175" fontId="36" fillId="2" borderId="1" xfId="0" applyNumberFormat="1" applyFont="1" applyFill="1" applyBorder="1" applyAlignment="1">
      <alignment horizontal="right" vertical="center" wrapText="1"/>
    </xf>
    <xf numFmtId="165" fontId="36" fillId="2" borderId="1" xfId="0" applyNumberFormat="1" applyFont="1" applyFill="1" applyBorder="1" applyAlignment="1">
      <alignment horizontal="right" vertical="center" wrapText="1"/>
    </xf>
    <xf numFmtId="0" fontId="36" fillId="2" borderId="1" xfId="0" applyFont="1" applyFill="1" applyBorder="1" applyAlignment="1">
      <alignment vertical="center" wrapText="1"/>
    </xf>
    <xf numFmtId="178" fontId="42" fillId="2" borderId="0" xfId="0" applyNumberFormat="1" applyFont="1" applyFill="1"/>
    <xf numFmtId="0" fontId="45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wrapText="1"/>
    </xf>
    <xf numFmtId="165" fontId="42" fillId="0" borderId="0" xfId="0" applyNumberFormat="1" applyFont="1"/>
    <xf numFmtId="0" fontId="1" fillId="2" borderId="0" xfId="0" applyFont="1" applyFill="1" applyAlignment="1">
      <alignment horizontal="center" wrapText="1"/>
    </xf>
    <xf numFmtId="165" fontId="36" fillId="60" borderId="1" xfId="0" applyNumberFormat="1" applyFont="1" applyFill="1" applyBorder="1" applyAlignment="1">
      <alignment horizontal="right" vertical="center"/>
    </xf>
    <xf numFmtId="0" fontId="1" fillId="2" borderId="2" xfId="102" applyFont="1" applyFill="1" applyBorder="1" applyAlignment="1">
      <alignment horizontal="left" vertical="center"/>
    </xf>
    <xf numFmtId="0" fontId="65" fillId="0" borderId="2" xfId="102" applyFont="1" applyBorder="1" applyAlignment="1">
      <alignment horizontal="left"/>
    </xf>
    <xf numFmtId="0" fontId="1" fillId="2" borderId="2" xfId="102" applyFont="1" applyFill="1" applyBorder="1" applyAlignment="1">
      <alignment horizontal="center" vertical="center"/>
    </xf>
    <xf numFmtId="0" fontId="65" fillId="2" borderId="2" xfId="102" applyFont="1" applyFill="1" applyBorder="1" applyAlignment="1">
      <alignment horizontal="center" vertical="center"/>
    </xf>
    <xf numFmtId="0" fontId="65" fillId="2" borderId="2" xfId="102" applyFont="1" applyFill="1" applyBorder="1" applyAlignment="1">
      <alignment horizontal="left" vertical="center"/>
    </xf>
    <xf numFmtId="0" fontId="66" fillId="0" borderId="20" xfId="102" applyFont="1" applyBorder="1" applyAlignment="1">
      <alignment horizontal="center" vertical="center"/>
    </xf>
    <xf numFmtId="0" fontId="66" fillId="0" borderId="0" xfId="102" applyFont="1" applyAlignment="1">
      <alignment horizontal="center" vertical="center"/>
    </xf>
    <xf numFmtId="0" fontId="65" fillId="2" borderId="0" xfId="102" applyFont="1" applyFill="1" applyBorder="1" applyAlignment="1">
      <alignment horizontal="right" vertical="center"/>
    </xf>
    <xf numFmtId="0" fontId="68" fillId="0" borderId="0" xfId="102" applyFont="1" applyAlignment="1">
      <alignment horizontal="center" vertical="center"/>
    </xf>
    <xf numFmtId="0" fontId="67" fillId="0" borderId="2" xfId="0" applyFont="1" applyBorder="1" applyAlignment="1">
      <alignment horizontal="center" vertical="center"/>
    </xf>
    <xf numFmtId="0" fontId="1" fillId="0" borderId="2" xfId="102" applyFont="1" applyBorder="1" applyAlignment="1">
      <alignment horizontal="center" vertical="center"/>
    </xf>
    <xf numFmtId="0" fontId="65" fillId="0" borderId="2" xfId="102" applyFont="1" applyBorder="1" applyAlignment="1">
      <alignment horizontal="center" vertical="center"/>
    </xf>
    <xf numFmtId="0" fontId="1" fillId="0" borderId="0" xfId="102" applyFont="1" applyAlignment="1">
      <alignment horizontal="center" vertical="center"/>
    </xf>
    <xf numFmtId="0" fontId="61" fillId="0" borderId="0" xfId="102" applyFont="1" applyAlignment="1">
      <alignment horizontal="right" vertical="center"/>
    </xf>
    <xf numFmtId="0" fontId="65" fillId="0" borderId="0" xfId="102" applyFont="1" applyAlignment="1">
      <alignment horizontal="center" vertical="center"/>
    </xf>
    <xf numFmtId="0" fontId="1" fillId="2" borderId="0" xfId="0" applyFont="1" applyFill="1" applyAlignment="1">
      <alignment horizontal="right"/>
    </xf>
    <xf numFmtId="0" fontId="71" fillId="2" borderId="0" xfId="0" applyFont="1" applyFill="1" applyAlignment="1">
      <alignment horizontal="center"/>
    </xf>
    <xf numFmtId="0" fontId="36" fillId="2" borderId="3" xfId="0" applyFont="1" applyFill="1" applyBorder="1" applyAlignment="1">
      <alignment horizontal="center" vertical="top"/>
    </xf>
    <xf numFmtId="0" fontId="36" fillId="2" borderId="7" xfId="0" applyFont="1" applyFill="1" applyBorder="1" applyAlignment="1">
      <alignment horizontal="center" vertical="top"/>
    </xf>
    <xf numFmtId="0" fontId="36" fillId="2" borderId="4" xfId="0" applyFont="1" applyFill="1" applyBorder="1" applyAlignment="1">
      <alignment horizontal="center" vertical="top"/>
    </xf>
    <xf numFmtId="0" fontId="36" fillId="2" borderId="5" xfId="0" applyFont="1" applyFill="1" applyBorder="1" applyAlignment="1">
      <alignment horizontal="center" vertical="top" wrapText="1"/>
    </xf>
    <xf numFmtId="0" fontId="36" fillId="2" borderId="6" xfId="0" applyFont="1" applyFill="1" applyBorder="1" applyAlignment="1">
      <alignment horizontal="center" vertical="top" wrapText="1"/>
    </xf>
    <xf numFmtId="0" fontId="36" fillId="2" borderId="5" xfId="0" applyFont="1" applyFill="1" applyBorder="1" applyAlignment="1">
      <alignment horizontal="center" vertical="top"/>
    </xf>
    <xf numFmtId="0" fontId="36" fillId="2" borderId="6" xfId="0" applyFont="1" applyFill="1" applyBorder="1" applyAlignment="1">
      <alignment horizontal="center" vertical="top"/>
    </xf>
    <xf numFmtId="0" fontId="3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74" fillId="2" borderId="2" xfId="0" applyFont="1" applyFill="1" applyBorder="1" applyAlignment="1">
      <alignment horizontal="right"/>
    </xf>
    <xf numFmtId="0" fontId="36" fillId="2" borderId="3" xfId="0" applyFont="1" applyFill="1" applyBorder="1" applyAlignment="1">
      <alignment horizontal="center" vertical="top" wrapText="1"/>
    </xf>
    <xf numFmtId="0" fontId="36" fillId="2" borderId="4" xfId="0" applyFont="1" applyFill="1" applyBorder="1" applyAlignment="1">
      <alignment horizontal="center" vertical="top" wrapText="1"/>
    </xf>
    <xf numFmtId="0" fontId="36" fillId="2" borderId="19" xfId="0" applyFont="1" applyFill="1" applyBorder="1" applyAlignment="1">
      <alignment horizontal="center" vertical="top" wrapText="1"/>
    </xf>
    <xf numFmtId="0" fontId="36" fillId="2" borderId="20" xfId="0" applyFont="1" applyFill="1" applyBorder="1" applyAlignment="1">
      <alignment horizontal="center" vertical="top" wrapText="1"/>
    </xf>
    <xf numFmtId="0" fontId="36" fillId="2" borderId="21" xfId="0" applyFont="1" applyFill="1" applyBorder="1" applyAlignment="1">
      <alignment horizontal="center" vertical="top" wrapText="1"/>
    </xf>
    <xf numFmtId="0" fontId="36" fillId="2" borderId="22" xfId="0" applyFont="1" applyFill="1" applyBorder="1" applyAlignment="1">
      <alignment horizontal="center" vertical="top" wrapText="1"/>
    </xf>
    <xf numFmtId="0" fontId="36" fillId="2" borderId="2" xfId="0" applyFont="1" applyFill="1" applyBorder="1" applyAlignment="1">
      <alignment horizontal="center" vertical="top" wrapText="1"/>
    </xf>
    <xf numFmtId="0" fontId="36" fillId="2" borderId="23" xfId="0" applyFont="1" applyFill="1" applyBorder="1" applyAlignment="1">
      <alignment horizontal="center" vertical="top" wrapText="1"/>
    </xf>
    <xf numFmtId="0" fontId="36" fillId="2" borderId="8" xfId="0" applyFont="1" applyFill="1" applyBorder="1" applyAlignment="1">
      <alignment horizontal="center" vertical="top" wrapText="1"/>
    </xf>
    <xf numFmtId="0" fontId="44" fillId="2" borderId="0" xfId="0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right"/>
    </xf>
    <xf numFmtId="0" fontId="40" fillId="2" borderId="5" xfId="0" applyFont="1" applyFill="1" applyBorder="1" applyAlignment="1">
      <alignment horizontal="center" vertical="top" wrapText="1"/>
    </xf>
    <xf numFmtId="0" fontId="40" fillId="2" borderId="6" xfId="0" applyFont="1" applyFill="1" applyBorder="1" applyAlignment="1">
      <alignment horizontal="center" vertical="top" wrapText="1"/>
    </xf>
    <xf numFmtId="0" fontId="32" fillId="2" borderId="3" xfId="0" applyFont="1" applyFill="1" applyBorder="1" applyAlignment="1">
      <alignment horizontal="center" vertical="top" wrapText="1"/>
    </xf>
    <xf numFmtId="0" fontId="40" fillId="2" borderId="4" xfId="0" applyFont="1" applyFill="1" applyBorder="1" applyAlignment="1">
      <alignment horizontal="center" vertical="top" wrapText="1"/>
    </xf>
    <xf numFmtId="0" fontId="40" fillId="2" borderId="3" xfId="0" applyFont="1" applyFill="1" applyBorder="1" applyAlignment="1">
      <alignment horizontal="center" vertical="top" wrapText="1"/>
    </xf>
  </cellXfs>
  <cellStyles count="5623">
    <cellStyle name="20% - Акцент1 2" xfId="2"/>
    <cellStyle name="20% - Акцент1 2 2" xfId="3"/>
    <cellStyle name="20% - Акцент1 2 2 2" xfId="905"/>
    <cellStyle name="20% - Акцент1 2 2 3" xfId="579"/>
    <cellStyle name="20% - Акцент1 2 3" xfId="580"/>
    <cellStyle name="20% - Акцент1 2 4" xfId="904"/>
    <cellStyle name="20% - Акцент1 2 5" xfId="578"/>
    <cellStyle name="20% - Акцент1 3" xfId="4"/>
    <cellStyle name="20% - Акцент1 3 2" xfId="486"/>
    <cellStyle name="20% - Акцент1 3 2 2" xfId="906"/>
    <cellStyle name="20% - Акцент1 3 2 3" xfId="3136"/>
    <cellStyle name="20% - Акцент1 3 3" xfId="581"/>
    <cellStyle name="20% - Акцент2 2" xfId="5"/>
    <cellStyle name="20% - Акцент2 2 2" xfId="6"/>
    <cellStyle name="20% - Акцент2 2 2 2" xfId="907"/>
    <cellStyle name="20% - Акцент2 2 2 3" xfId="582"/>
    <cellStyle name="20% - Акцент2 2 3" xfId="583"/>
    <cellStyle name="20% - Акцент2 3" xfId="7"/>
    <cellStyle name="20% - Акцент2 3 2" xfId="487"/>
    <cellStyle name="20% - Акцент2 3 2 2" xfId="908"/>
    <cellStyle name="20% - Акцент2 3 2 3" xfId="3137"/>
    <cellStyle name="20% - Акцент3 2" xfId="8"/>
    <cellStyle name="20% - Акцент3 2 2" xfId="9"/>
    <cellStyle name="20% - Акцент3 2 2 2" xfId="909"/>
    <cellStyle name="20% - Акцент3 2 2 3" xfId="584"/>
    <cellStyle name="20% - Акцент3 2 3" xfId="585"/>
    <cellStyle name="20% - Акцент3 3" xfId="10"/>
    <cellStyle name="20% - Акцент3 3 2" xfId="488"/>
    <cellStyle name="20% - Акцент3 3 2 2" xfId="910"/>
    <cellStyle name="20% - Акцент3 3 2 3" xfId="3138"/>
    <cellStyle name="20% - Акцент4 2" xfId="11"/>
    <cellStyle name="20% - Акцент4 2 2" xfId="12"/>
    <cellStyle name="20% - Акцент4 2 2 2" xfId="911"/>
    <cellStyle name="20% - Акцент4 2 2 3" xfId="586"/>
    <cellStyle name="20% - Акцент4 2 3" xfId="489"/>
    <cellStyle name="20% - Акцент4 2 3 2" xfId="587"/>
    <cellStyle name="20% - Акцент4 2 3 3" xfId="3139"/>
    <cellStyle name="20% - Акцент4 3" xfId="13"/>
    <cellStyle name="20% - Акцент4 3 2" xfId="490"/>
    <cellStyle name="20% - Акцент4 3 2 2" xfId="912"/>
    <cellStyle name="20% - Акцент4 3 2 3" xfId="3140"/>
    <cellStyle name="20% - Акцент4 3 3" xfId="588"/>
    <cellStyle name="20% - Акцент5 2" xfId="14"/>
    <cellStyle name="20% - Акцент5 2 2" xfId="15"/>
    <cellStyle name="20% - Акцент5 2 2 2" xfId="914"/>
    <cellStyle name="20% - Акцент5 2 2 3" xfId="589"/>
    <cellStyle name="20% - Акцент5 2 3" xfId="491"/>
    <cellStyle name="20% - Акцент5 2 3 2" xfId="590"/>
    <cellStyle name="20% - Акцент5 2 3 3" xfId="3141"/>
    <cellStyle name="20% - Акцент5 2 4" xfId="913"/>
    <cellStyle name="20% - Акцент5 3" xfId="16"/>
    <cellStyle name="20% - Акцент5 3 2" xfId="492"/>
    <cellStyle name="20% - Акцент5 3 2 2" xfId="915"/>
    <cellStyle name="20% - Акцент5 3 2 3" xfId="3142"/>
    <cellStyle name="20% - Акцент6 2" xfId="17"/>
    <cellStyle name="20% - Акцент6 2 2" xfId="18"/>
    <cellStyle name="20% - Акцент6 2 2 2" xfId="917"/>
    <cellStyle name="20% - Акцент6 2 2 3" xfId="592"/>
    <cellStyle name="20% - Акцент6 2 3" xfId="593"/>
    <cellStyle name="20% - Акцент6 2 4" xfId="916"/>
    <cellStyle name="20% - Акцент6 2 5" xfId="591"/>
    <cellStyle name="20% - Акцент6 3" xfId="19"/>
    <cellStyle name="20% - Акцент6 3 2" xfId="493"/>
    <cellStyle name="20% - Акцент6 3 2 2" xfId="918"/>
    <cellStyle name="20% - Акцент6 3 2 3" xfId="3143"/>
    <cellStyle name="20% - Акцент6 3 3" xfId="594"/>
    <cellStyle name="40% - Акцент1 2" xfId="20"/>
    <cellStyle name="40% - Акцент1 2 2" xfId="21"/>
    <cellStyle name="40% - Акцент1 2 2 2" xfId="920"/>
    <cellStyle name="40% - Акцент1 2 2 3" xfId="595"/>
    <cellStyle name="40% - Акцент1 2 3" xfId="494"/>
    <cellStyle name="40% - Акцент1 2 3 2" xfId="596"/>
    <cellStyle name="40% - Акцент1 2 3 3" xfId="3144"/>
    <cellStyle name="40% - Акцент1 2 4" xfId="919"/>
    <cellStyle name="40% - Акцент1 3" xfId="22"/>
    <cellStyle name="40% - Акцент1 3 2" xfId="495"/>
    <cellStyle name="40% - Акцент1 3 2 2" xfId="921"/>
    <cellStyle name="40% - Акцент1 3 2 3" xfId="3145"/>
    <cellStyle name="40% - Акцент2 2" xfId="23"/>
    <cellStyle name="40% - Акцент2 2 2" xfId="24"/>
    <cellStyle name="40% - Акцент2 2 2 2" xfId="922"/>
    <cellStyle name="40% - Акцент2 2 2 3" xfId="597"/>
    <cellStyle name="40% - Акцент2 2 3" xfId="598"/>
    <cellStyle name="40% - Акцент2 3" xfId="25"/>
    <cellStyle name="40% - Акцент2 3 2" xfId="496"/>
    <cellStyle name="40% - Акцент2 3 2 2" xfId="923"/>
    <cellStyle name="40% - Акцент2 3 2 3" xfId="3146"/>
    <cellStyle name="40% - Акцент3 2" xfId="26"/>
    <cellStyle name="40% - Акцент3 2 2" xfId="27"/>
    <cellStyle name="40% - Акцент3 2 2 2" xfId="924"/>
    <cellStyle name="40% - Акцент3 2 2 3" xfId="599"/>
    <cellStyle name="40% - Акцент3 2 3" xfId="600"/>
    <cellStyle name="40% - Акцент3 3" xfId="28"/>
    <cellStyle name="40% - Акцент3 3 2" xfId="497"/>
    <cellStyle name="40% - Акцент3 3 2 2" xfId="925"/>
    <cellStyle name="40% - Акцент3 3 2 3" xfId="3147"/>
    <cellStyle name="40% - Акцент4 2" xfId="29"/>
    <cellStyle name="40% - Акцент4 2 2" xfId="30"/>
    <cellStyle name="40% - Акцент4 2 2 2" xfId="926"/>
    <cellStyle name="40% - Акцент4 2 2 3" xfId="601"/>
    <cellStyle name="40% - Акцент4 2 3" xfId="498"/>
    <cellStyle name="40% - Акцент4 2 3 2" xfId="602"/>
    <cellStyle name="40% - Акцент4 2 3 3" xfId="3148"/>
    <cellStyle name="40% - Акцент4 3" xfId="31"/>
    <cellStyle name="40% - Акцент4 3 2" xfId="499"/>
    <cellStyle name="40% - Акцент4 3 2 2" xfId="927"/>
    <cellStyle name="40% - Акцент4 3 2 3" xfId="3149"/>
    <cellStyle name="40% - Акцент4 3 3" xfId="603"/>
    <cellStyle name="40% - Акцент5 2" xfId="32"/>
    <cellStyle name="40% - Акцент5 2 2" xfId="33"/>
    <cellStyle name="40% - Акцент5 2 2 2" xfId="929"/>
    <cellStyle name="40% - Акцент5 2 2 3" xfId="604"/>
    <cellStyle name="40% - Акцент5 2 3" xfId="500"/>
    <cellStyle name="40% - Акцент5 2 3 2" xfId="605"/>
    <cellStyle name="40% - Акцент5 2 3 3" xfId="3150"/>
    <cellStyle name="40% - Акцент5 2 4" xfId="928"/>
    <cellStyle name="40% - Акцент5 3" xfId="34"/>
    <cellStyle name="40% - Акцент5 3 2" xfId="501"/>
    <cellStyle name="40% - Акцент5 3 2 2" xfId="930"/>
    <cellStyle name="40% - Акцент5 3 2 3" xfId="3151"/>
    <cellStyle name="40% - Акцент6 2" xfId="35"/>
    <cellStyle name="40% - Акцент6 2 2" xfId="36"/>
    <cellStyle name="40% - Акцент6 2 2 2" xfId="931"/>
    <cellStyle name="40% - Акцент6 2 2 3" xfId="606"/>
    <cellStyle name="40% - Акцент6 2 3" xfId="607"/>
    <cellStyle name="40% - Акцент6 3" xfId="37"/>
    <cellStyle name="40% - Акцент6 3 2" xfId="502"/>
    <cellStyle name="40% - Акцент6 3 2 2" xfId="932"/>
    <cellStyle name="40% - Акцент6 3 2 3" xfId="3152"/>
    <cellStyle name="60% - Акцент1 2" xfId="38"/>
    <cellStyle name="60% - Акцент1 2 2" xfId="39"/>
    <cellStyle name="60% - Акцент1 2 2 2" xfId="933"/>
    <cellStyle name="60% - Акцент1 2 2 3" xfId="608"/>
    <cellStyle name="60% - Акцент1 2 3" xfId="609"/>
    <cellStyle name="60% - Акцент1 3" xfId="40"/>
    <cellStyle name="60% - Акцент1 3 2" xfId="503"/>
    <cellStyle name="60% - Акцент1 3 2 2" xfId="934"/>
    <cellStyle name="60% - Акцент1 3 2 3" xfId="3153"/>
    <cellStyle name="60% - Акцент2 2" xfId="41"/>
    <cellStyle name="60% - Акцент2 2 2" xfId="42"/>
    <cellStyle name="60% - Акцент2 2 2 2" xfId="935"/>
    <cellStyle name="60% - Акцент2 2 2 3" xfId="610"/>
    <cellStyle name="60% - Акцент2 2 3" xfId="611"/>
    <cellStyle name="60% - Акцент2 3" xfId="43"/>
    <cellStyle name="60% - Акцент2 3 2" xfId="504"/>
    <cellStyle name="60% - Акцент2 3 2 2" xfId="936"/>
    <cellStyle name="60% - Акцент2 3 2 3" xfId="3154"/>
    <cellStyle name="60% - Акцент3 2" xfId="44"/>
    <cellStyle name="60% - Акцент3 2 2" xfId="45"/>
    <cellStyle name="60% - Акцент3 2 2 2" xfId="937"/>
    <cellStyle name="60% - Акцент3 2 2 3" xfId="612"/>
    <cellStyle name="60% - Акцент3 2 3" xfId="613"/>
    <cellStyle name="60% - Акцент3 3" xfId="46"/>
    <cellStyle name="60% - Акцент3 3 2" xfId="505"/>
    <cellStyle name="60% - Акцент3 3 2 2" xfId="938"/>
    <cellStyle name="60% - Акцент3 3 2 3" xfId="3155"/>
    <cellStyle name="60% - Акцент4 2" xfId="47"/>
    <cellStyle name="60% - Акцент4 2 2" xfId="48"/>
    <cellStyle name="60% - Акцент4 2 2 2" xfId="939"/>
    <cellStyle name="60% - Акцент4 2 2 3" xfId="614"/>
    <cellStyle name="60% - Акцент4 2 3" xfId="615"/>
    <cellStyle name="60% - Акцент4 3" xfId="49"/>
    <cellStyle name="60% - Акцент4 3 2" xfId="506"/>
    <cellStyle name="60% - Акцент4 3 2 2" xfId="940"/>
    <cellStyle name="60% - Акцент4 3 2 3" xfId="3156"/>
    <cellStyle name="60% - Акцент5 2" xfId="50"/>
    <cellStyle name="60% - Акцент5 2 2" xfId="51"/>
    <cellStyle name="60% - Акцент5 2 2 2" xfId="941"/>
    <cellStyle name="60% - Акцент5 2 2 3" xfId="616"/>
    <cellStyle name="60% - Акцент5 2 3" xfId="617"/>
    <cellStyle name="60% - Акцент5 3" xfId="52"/>
    <cellStyle name="60% - Акцент5 3 2" xfId="507"/>
    <cellStyle name="60% - Акцент5 3 2 2" xfId="942"/>
    <cellStyle name="60% - Акцент5 3 2 3" xfId="3157"/>
    <cellStyle name="60% - Акцент6 2" xfId="53"/>
    <cellStyle name="60% - Акцент6 2 2" xfId="54"/>
    <cellStyle name="60% - Акцент6 2 2 2" xfId="943"/>
    <cellStyle name="60% - Акцент6 2 2 3" xfId="618"/>
    <cellStyle name="60% - Акцент6 2 3" xfId="619"/>
    <cellStyle name="60% - Акцент6 3" xfId="55"/>
    <cellStyle name="60% - Акцент6 3 2" xfId="508"/>
    <cellStyle name="60% - Акцент6 3 2 2" xfId="944"/>
    <cellStyle name="60% - Акцент6 3 2 3" xfId="3158"/>
    <cellStyle name="Accent" xfId="620"/>
    <cellStyle name="Accent 1" xfId="621"/>
    <cellStyle name="Accent 2" xfId="622"/>
    <cellStyle name="Accent 3" xfId="623"/>
    <cellStyle name="Bad" xfId="624"/>
    <cellStyle name="Error" xfId="625"/>
    <cellStyle name="Footnote" xfId="626"/>
    <cellStyle name="Good" xfId="627"/>
    <cellStyle name="Heading" xfId="628"/>
    <cellStyle name="Heading 1" xfId="629"/>
    <cellStyle name="Heading 2" xfId="630"/>
    <cellStyle name="Neutral" xfId="631"/>
    <cellStyle name="Normal 2" xfId="56"/>
    <cellStyle name="Normal 2 2" xfId="57"/>
    <cellStyle name="Normal 2 2 2" xfId="945"/>
    <cellStyle name="Normal 2 2 3" xfId="2029"/>
    <cellStyle name="Normal 2 2 4" xfId="632"/>
    <cellStyle name="Normal 2 3" xfId="2028"/>
    <cellStyle name="Note" xfId="633"/>
    <cellStyle name="Note 2" xfId="2030"/>
    <cellStyle name="Note 2 2" xfId="3379"/>
    <cellStyle name="Note 2 2 2" xfId="3235"/>
    <cellStyle name="Note 2 2 2 2" xfId="5534"/>
    <cellStyle name="Note 2 2 3" xfId="3322"/>
    <cellStyle name="Note 3" xfId="3339"/>
    <cellStyle name="Note 3 2" xfId="3297"/>
    <cellStyle name="Note 3 2 2" xfId="5568"/>
    <cellStyle name="Note 3 3" xfId="3288"/>
    <cellStyle name="Status" xfId="634"/>
    <cellStyle name="Status 2" xfId="2031"/>
    <cellStyle name="Text" xfId="635"/>
    <cellStyle name="Text 2" xfId="2032"/>
    <cellStyle name="Warning" xfId="636"/>
    <cellStyle name="Акцент1 2" xfId="58"/>
    <cellStyle name="Акцент1 2 2" xfId="59"/>
    <cellStyle name="Акцент1 2 2 2" xfId="946"/>
    <cellStyle name="Акцент1 2 2 3" xfId="637"/>
    <cellStyle name="Акцент1 2 3" xfId="638"/>
    <cellStyle name="Акцент1 3" xfId="60"/>
    <cellStyle name="Акцент1 3 2" xfId="509"/>
    <cellStyle name="Акцент1 3 2 2" xfId="947"/>
    <cellStyle name="Акцент1 3 2 3" xfId="3159"/>
    <cellStyle name="Акцент2 2" xfId="61"/>
    <cellStyle name="Акцент2 2 2" xfId="62"/>
    <cellStyle name="Акцент2 2 2 2" xfId="949"/>
    <cellStyle name="Акцент2 2 2 3" xfId="640"/>
    <cellStyle name="Акцент2 2 3" xfId="510"/>
    <cellStyle name="Акцент2 2 3 2" xfId="641"/>
    <cellStyle name="Акцент2 2 3 3" xfId="3160"/>
    <cellStyle name="Акцент2 2 4" xfId="948"/>
    <cellStyle name="Акцент2 2 5" xfId="639"/>
    <cellStyle name="Акцент2 3" xfId="63"/>
    <cellStyle name="Акцент2 3 2" xfId="511"/>
    <cellStyle name="Акцент2 3 2 2" xfId="950"/>
    <cellStyle name="Акцент2 3 2 3" xfId="3161"/>
    <cellStyle name="Акцент2 3 3" xfId="642"/>
    <cellStyle name="Акцент3 2" xfId="64"/>
    <cellStyle name="Акцент3 2 2" xfId="65"/>
    <cellStyle name="Акцент3 2 2 2" xfId="951"/>
    <cellStyle name="Акцент3 2 2 3" xfId="643"/>
    <cellStyle name="Акцент3 2 3" xfId="644"/>
    <cellStyle name="Акцент3 3" xfId="66"/>
    <cellStyle name="Акцент3 3 2" xfId="512"/>
    <cellStyle name="Акцент3 3 2 2" xfId="952"/>
    <cellStyle name="Акцент3 3 2 3" xfId="3162"/>
    <cellStyle name="Акцент4 2" xfId="67"/>
    <cellStyle name="Акцент4 2 2" xfId="68"/>
    <cellStyle name="Акцент4 2 2 2" xfId="953"/>
    <cellStyle name="Акцент4 2 2 3" xfId="645"/>
    <cellStyle name="Акцент4 2 3" xfId="646"/>
    <cellStyle name="Акцент4 3" xfId="69"/>
    <cellStyle name="Акцент4 3 2" xfId="513"/>
    <cellStyle name="Акцент4 3 2 2" xfId="954"/>
    <cellStyle name="Акцент4 3 2 3" xfId="3163"/>
    <cellStyle name="Акцент5 2" xfId="70"/>
    <cellStyle name="Акцент5 2 2" xfId="71"/>
    <cellStyle name="Акцент5 2 2 2" xfId="955"/>
    <cellStyle name="Акцент5 2 2 3" xfId="647"/>
    <cellStyle name="Акцент5 2 3" xfId="648"/>
    <cellStyle name="Акцент5 3" xfId="72"/>
    <cellStyle name="Акцент5 3 2" xfId="514"/>
    <cellStyle name="Акцент5 3 2 2" xfId="956"/>
    <cellStyle name="Акцент5 3 2 3" xfId="3164"/>
    <cellStyle name="Акцент6 2" xfId="73"/>
    <cellStyle name="Акцент6 2 2" xfId="74"/>
    <cellStyle name="Акцент6 2 2 2" xfId="957"/>
    <cellStyle name="Акцент6 2 2 3" xfId="649"/>
    <cellStyle name="Акцент6 2 3" xfId="650"/>
    <cellStyle name="Акцент6 3" xfId="75"/>
    <cellStyle name="Акцент6 3 2" xfId="515"/>
    <cellStyle name="Акцент6 3 2 2" xfId="958"/>
    <cellStyle name="Акцент6 3 2 3" xfId="3165"/>
    <cellStyle name="Ввод  2" xfId="76"/>
    <cellStyle name="Ввод  2 2" xfId="77"/>
    <cellStyle name="Ввод  2 2 2" xfId="960"/>
    <cellStyle name="Ввод  2 2 2 2" xfId="2094"/>
    <cellStyle name="Ввод  2 2 2 2 2" xfId="3395"/>
    <cellStyle name="Ввод  2 2 2 2 2 2" xfId="3334"/>
    <cellStyle name="Ввод  2 2 2 2 2 2 2" xfId="5586"/>
    <cellStyle name="Ввод  2 2 2 2 2 3" xfId="5486"/>
    <cellStyle name="Ввод  2 2 2 3" xfId="3357"/>
    <cellStyle name="Ввод  2 2 2 3 2" xfId="3325"/>
    <cellStyle name="Ввод  2 2 2 3 2 2" xfId="5582"/>
    <cellStyle name="Ввод  2 2 2 3 3" xfId="3293"/>
    <cellStyle name="Ввод  2 2 3" xfId="1502"/>
    <cellStyle name="Ввод  2 2 3 2" xfId="3367"/>
    <cellStyle name="Ввод  2 2 3 2 2" xfId="3286"/>
    <cellStyle name="Ввод  2 2 3 2 2 2" xfId="5564"/>
    <cellStyle name="Ввод  2 2 3 2 3" xfId="5466"/>
    <cellStyle name="Ввод  2 2 4" xfId="2034"/>
    <cellStyle name="Ввод  2 2 4 2" xfId="3381"/>
    <cellStyle name="Ввод  2 2 4 2 2" xfId="3240"/>
    <cellStyle name="Ввод  2 2 4 2 2 2" xfId="5536"/>
    <cellStyle name="Ввод  2 2 4 2 3" xfId="3277"/>
    <cellStyle name="Ввод  2 2 5" xfId="652"/>
    <cellStyle name="Ввод  2 2 5 2" xfId="5462"/>
    <cellStyle name="Ввод  2 2 5 2 2" xfId="5593"/>
    <cellStyle name="Ввод  2 2 5 3" xfId="5522"/>
    <cellStyle name="Ввод  2 2 6" xfId="3341"/>
    <cellStyle name="Ввод  2 2 6 2" xfId="3251"/>
    <cellStyle name="Ввод  2 2 6 2 2" xfId="5545"/>
    <cellStyle name="Ввод  2 2 6 3" xfId="3267"/>
    <cellStyle name="Ввод  2 3" xfId="653"/>
    <cellStyle name="Ввод  2 3 2" xfId="2035"/>
    <cellStyle name="Ввод  2 3 2 2" xfId="3382"/>
    <cellStyle name="Ввод  2 3 2 2 2" xfId="5493"/>
    <cellStyle name="Ввод  2 3 2 2 2 2" xfId="5607"/>
    <cellStyle name="Ввод  2 3 2 2 3" xfId="5502"/>
    <cellStyle name="Ввод  2 3 3" xfId="3342"/>
    <cellStyle name="Ввод  2 3 3 2" xfId="3248"/>
    <cellStyle name="Ввод  2 3 3 2 2" xfId="5542"/>
    <cellStyle name="Ввод  2 3 3 3" xfId="5507"/>
    <cellStyle name="Ввод  2 4" xfId="959"/>
    <cellStyle name="Ввод  2 4 2" xfId="2093"/>
    <cellStyle name="Ввод  2 4 2 2" xfId="3394"/>
    <cellStyle name="Ввод  2 4 2 2 2" xfId="3272"/>
    <cellStyle name="Ввод  2 4 2 2 2 2" xfId="5554"/>
    <cellStyle name="Ввод  2 4 2 2 3" xfId="5474"/>
    <cellStyle name="Ввод  2 4 3" xfId="3356"/>
    <cellStyle name="Ввод  2 4 3 2" xfId="3303"/>
    <cellStyle name="Ввод  2 4 3 2 2" xfId="5572"/>
    <cellStyle name="Ввод  2 4 3 3" xfId="5483"/>
    <cellStyle name="Ввод  2 5" xfId="1501"/>
    <cellStyle name="Ввод  2 5 2" xfId="3366"/>
    <cellStyle name="Ввод  2 5 2 2" xfId="5461"/>
    <cellStyle name="Ввод  2 5 2 2 2" xfId="5592"/>
    <cellStyle name="Ввод  2 5 2 3" xfId="3333"/>
    <cellStyle name="Ввод  2 6" xfId="2033"/>
    <cellStyle name="Ввод  2 6 2" xfId="3380"/>
    <cellStyle name="Ввод  2 6 2 2" xfId="3295"/>
    <cellStyle name="Ввод  2 6 2 2 2" xfId="5567"/>
    <cellStyle name="Ввод  2 6 2 3" xfId="3237"/>
    <cellStyle name="Ввод  2 7" xfId="651"/>
    <cellStyle name="Ввод  2 7 2" xfId="3290"/>
    <cellStyle name="Ввод  2 7 2 2" xfId="5565"/>
    <cellStyle name="Ввод  2 7 3" xfId="5521"/>
    <cellStyle name="Ввод  2 8" xfId="3220"/>
    <cellStyle name="Ввод  2 8 2" xfId="5500"/>
    <cellStyle name="Ввод  2 8 2 2" xfId="5613"/>
    <cellStyle name="Ввод  2 8 3" xfId="3298"/>
    <cellStyle name="Ввод  2 9" xfId="3340"/>
    <cellStyle name="Ввод  2 9 2" xfId="3335"/>
    <cellStyle name="Ввод  2 9 2 2" xfId="5587"/>
    <cellStyle name="Ввод  2 9 3" xfId="3275"/>
    <cellStyle name="Ввод  3" xfId="78"/>
    <cellStyle name="Ввод  3 2" xfId="516"/>
    <cellStyle name="Ввод  3 2 2" xfId="2095"/>
    <cellStyle name="Ввод  3 2 2 2" xfId="3396"/>
    <cellStyle name="Ввод  3 2 2 2 2" xfId="3246"/>
    <cellStyle name="Ввод  3 2 2 2 2 2" xfId="5540"/>
    <cellStyle name="Ввод  3 2 2 2 3" xfId="3238"/>
    <cellStyle name="Ввод  3 2 3" xfId="961"/>
    <cellStyle name="Ввод  3 2 3 2" xfId="3312"/>
    <cellStyle name="Ввод  3 2 3 2 2" xfId="5579"/>
    <cellStyle name="Ввод  3 2 3 3" xfId="5530"/>
    <cellStyle name="Ввод  3 2 4" xfId="3166"/>
    <cellStyle name="Ввод  3 2 4 2" xfId="5512"/>
    <cellStyle name="Ввод  3 2 4 2 2" xfId="5620"/>
    <cellStyle name="Ввод  3 2 4 3" xfId="5515"/>
    <cellStyle name="Ввод  3 2 5" xfId="3358"/>
    <cellStyle name="Ввод  3 2 5 2" xfId="5509"/>
    <cellStyle name="Ввод  3 2 5 2 2" xfId="5618"/>
    <cellStyle name="Ввод  3 2 5 3" xfId="5492"/>
    <cellStyle name="Ввод  3 3" xfId="1503"/>
    <cellStyle name="Ввод  3 3 2" xfId="3368"/>
    <cellStyle name="Ввод  3 3 2 2" xfId="3336"/>
    <cellStyle name="Ввод  3 3 2 2 2" xfId="5588"/>
    <cellStyle name="Ввод  3 3 2 3" xfId="5465"/>
    <cellStyle name="Ввод  3 4" xfId="2036"/>
    <cellStyle name="Ввод  3 4 2" xfId="3383"/>
    <cellStyle name="Ввод  3 4 2 2" xfId="3252"/>
    <cellStyle name="Ввод  3 4 2 2 2" xfId="5546"/>
    <cellStyle name="Ввод  3 4 2 3" xfId="5491"/>
    <cellStyle name="Ввод  3 5" xfId="654"/>
    <cellStyle name="Ввод  3 5 2" xfId="3265"/>
    <cellStyle name="Ввод  3 5 2 2" xfId="5551"/>
    <cellStyle name="Ввод  3 5 3" xfId="5523"/>
    <cellStyle name="Ввод  3 6" xfId="3343"/>
    <cellStyle name="Ввод  3 6 2" xfId="3278"/>
    <cellStyle name="Ввод  3 6 2 2" xfId="5557"/>
    <cellStyle name="Ввод  3 6 3" xfId="3244"/>
    <cellStyle name="Вывод 2" xfId="79"/>
    <cellStyle name="Вывод 2 2" xfId="80"/>
    <cellStyle name="Вывод 2 2 2" xfId="962"/>
    <cellStyle name="Вывод 2 2 2 2" xfId="2096"/>
    <cellStyle name="Вывод 2 2 2 2 2" xfId="3397"/>
    <cellStyle name="Вывод 2 2 2 2 2 2" xfId="5514"/>
    <cellStyle name="Вывод 2 2 2 2 2 2 2" xfId="5622"/>
    <cellStyle name="Вывод 2 2 2 2 2 3" xfId="3289"/>
    <cellStyle name="Вывод 2 2 2 3" xfId="3359"/>
    <cellStyle name="Вывод 2 2 2 3 2" xfId="3274"/>
    <cellStyle name="Вывод 2 2 2 3 2 2" xfId="5556"/>
    <cellStyle name="Вывод 2 2 2 3 3" xfId="3271"/>
    <cellStyle name="Вывод 2 2 3" xfId="1505"/>
    <cellStyle name="Вывод 2 2 3 2" xfId="3370"/>
    <cellStyle name="Вывод 2 2 3 2 2" xfId="3310"/>
    <cellStyle name="Вывод 2 2 3 2 2 2" xfId="5577"/>
    <cellStyle name="Вывод 2 2 3 2 3" xfId="3296"/>
    <cellStyle name="Вывод 2 2 4" xfId="2037"/>
    <cellStyle name="Вывод 2 2 4 2" xfId="3384"/>
    <cellStyle name="Вывод 2 2 4 2 2" xfId="3285"/>
    <cellStyle name="Вывод 2 2 4 2 2 2" xfId="5563"/>
    <cellStyle name="Вывод 2 2 4 2 3" xfId="3328"/>
    <cellStyle name="Вывод 2 2 5" xfId="655"/>
    <cellStyle name="Вывод 2 2 5 2" xfId="5468"/>
    <cellStyle name="Вывод 2 2 5 2 2" xfId="5596"/>
    <cellStyle name="Вывод 2 2 5 3" xfId="5524"/>
    <cellStyle name="Вывод 2 2 6" xfId="3345"/>
    <cellStyle name="Вывод 2 2 6 2" xfId="3301"/>
    <cellStyle name="Вывод 2 2 6 2 2" xfId="5571"/>
    <cellStyle name="Вывод 2 2 6 3" xfId="3314"/>
    <cellStyle name="Вывод 2 3" xfId="656"/>
    <cellStyle name="Вывод 2 3 2" xfId="2038"/>
    <cellStyle name="Вывод 2 3 2 2" xfId="3385"/>
    <cellStyle name="Вывод 2 3 2 2 2" xfId="5484"/>
    <cellStyle name="Вывод 2 3 2 2 2 2" xfId="5605"/>
    <cellStyle name="Вывод 2 3 2 2 3" xfId="5505"/>
    <cellStyle name="Вывод 2 3 3" xfId="3346"/>
    <cellStyle name="Вывод 2 3 3 2" xfId="5498"/>
    <cellStyle name="Вывод 2 3 3 2 2" xfId="5611"/>
    <cellStyle name="Вывод 2 3 3 3" xfId="3292"/>
    <cellStyle name="Вывод 2 4" xfId="1504"/>
    <cellStyle name="Вывод 2 4 2" xfId="3369"/>
    <cellStyle name="Вывод 2 4 2 2" xfId="3247"/>
    <cellStyle name="Вывод 2 4 2 2 2" xfId="5541"/>
    <cellStyle name="Вывод 2 4 2 3" xfId="3317"/>
    <cellStyle name="Вывод 2 5" xfId="3219"/>
    <cellStyle name="Вывод 2 5 2" xfId="5513"/>
    <cellStyle name="Вывод 2 5 2 2" xfId="5621"/>
    <cellStyle name="Вывод 2 5 3" xfId="5504"/>
    <cellStyle name="Вывод 2 6" xfId="3344"/>
    <cellStyle name="Вывод 2 6 2" xfId="3300"/>
    <cellStyle name="Вывод 2 6 2 2" xfId="5570"/>
    <cellStyle name="Вывод 2 6 3" xfId="5467"/>
    <cellStyle name="Вывод 3" xfId="81"/>
    <cellStyle name="Вывод 3 2" xfId="517"/>
    <cellStyle name="Вывод 3 2 2" xfId="2097"/>
    <cellStyle name="Вывод 3 2 2 2" xfId="3398"/>
    <cellStyle name="Вывод 3 2 2 2 2" xfId="5503"/>
    <cellStyle name="Вывод 3 2 2 2 2 2" xfId="5615"/>
    <cellStyle name="Вывод 3 2 2 2 3" xfId="5481"/>
    <cellStyle name="Вывод 3 2 3" xfId="963"/>
    <cellStyle name="Вывод 3 2 3 2" xfId="5495"/>
    <cellStyle name="Вывод 3 2 3 2 2" xfId="5609"/>
    <cellStyle name="Вывод 3 2 3 3" xfId="5531"/>
    <cellStyle name="Вывод 3 2 4" xfId="3167"/>
    <cellStyle name="Вывод 3 2 4 2" xfId="5463"/>
    <cellStyle name="Вывод 3 2 4 2 2" xfId="5594"/>
    <cellStyle name="Вывод 3 2 4 3" xfId="5516"/>
    <cellStyle name="Вывод 3 2 5" xfId="3360"/>
    <cellStyle name="Вывод 3 2 5 2" xfId="3304"/>
    <cellStyle name="Вывод 3 2 5 2 2" xfId="5573"/>
    <cellStyle name="Вывод 3 2 5 3" xfId="3234"/>
    <cellStyle name="Вывод 3 3" xfId="1506"/>
    <cellStyle name="Вывод 3 3 2" xfId="3371"/>
    <cellStyle name="Вывод 3 3 2 2" xfId="3282"/>
    <cellStyle name="Вывод 3 3 2 2 2" xfId="5560"/>
    <cellStyle name="Вывод 3 3 2 3" xfId="3257"/>
    <cellStyle name="Вывод 3 4" xfId="2039"/>
    <cellStyle name="Вывод 3 4 2" xfId="3386"/>
    <cellStyle name="Вывод 3 4 2 2" xfId="3270"/>
    <cellStyle name="Вывод 3 4 2 2 2" xfId="5553"/>
    <cellStyle name="Вывод 3 4 2 3" xfId="3262"/>
    <cellStyle name="Вывод 3 5" xfId="3347"/>
    <cellStyle name="Вывод 3 5 2" xfId="3236"/>
    <cellStyle name="Вывод 3 5 2 2" xfId="5535"/>
    <cellStyle name="Вывод 3 5 3" xfId="5473"/>
    <cellStyle name="Вычисление 2" xfId="82"/>
    <cellStyle name="Вычисление 2 2" xfId="83"/>
    <cellStyle name="Вычисление 2 2 2" xfId="964"/>
    <cellStyle name="Вычисление 2 2 2 2" xfId="2098"/>
    <cellStyle name="Вычисление 2 2 2 2 2" xfId="3399"/>
    <cellStyle name="Вычисление 2 2 2 2 2 2" xfId="5501"/>
    <cellStyle name="Вычисление 2 2 2 2 2 2 2" xfId="5614"/>
    <cellStyle name="Вычисление 2 2 2 2 2 3" xfId="3321"/>
    <cellStyle name="Вычисление 2 2 2 3" xfId="3361"/>
    <cellStyle name="Вычисление 2 2 2 3 2" xfId="3242"/>
    <cellStyle name="Вычисление 2 2 2 3 2 2" xfId="5538"/>
    <cellStyle name="Вычисление 2 2 2 3 3" xfId="3319"/>
    <cellStyle name="Вычисление 2 2 3" xfId="1508"/>
    <cellStyle name="Вычисление 2 2 3 2" xfId="3373"/>
    <cellStyle name="Вычисление 2 2 3 2 2" xfId="5469"/>
    <cellStyle name="Вычисление 2 2 3 2 2 2" xfId="5597"/>
    <cellStyle name="Вычисление 2 2 3 2 3" xfId="3316"/>
    <cellStyle name="Вычисление 2 2 4" xfId="2040"/>
    <cellStyle name="Вычисление 2 2 4 2" xfId="3387"/>
    <cellStyle name="Вычисление 2 2 4 2 2" xfId="3284"/>
    <cellStyle name="Вычисление 2 2 4 2 2 2" xfId="5562"/>
    <cellStyle name="Вычисление 2 2 4 2 3" xfId="3263"/>
    <cellStyle name="Вычисление 2 2 5" xfId="657"/>
    <cellStyle name="Вычисление 2 2 5 2" xfId="3320"/>
    <cellStyle name="Вычисление 2 2 5 2 2" xfId="5581"/>
    <cellStyle name="Вычисление 2 2 5 3" xfId="5525"/>
    <cellStyle name="Вычисление 2 2 6" xfId="3349"/>
    <cellStyle name="Вычисление 2 2 6 2" xfId="5478"/>
    <cellStyle name="Вычисление 2 2 6 2 2" xfId="5601"/>
    <cellStyle name="Вычисление 2 2 6 3" xfId="5510"/>
    <cellStyle name="Вычисление 2 3" xfId="658"/>
    <cellStyle name="Вычисление 2 3 2" xfId="2041"/>
    <cellStyle name="Вычисление 2 3 2 2" xfId="3388"/>
    <cellStyle name="Вычисление 2 3 2 2 2" xfId="3291"/>
    <cellStyle name="Вычисление 2 3 2 2 2 2" xfId="5566"/>
    <cellStyle name="Вычисление 2 3 2 2 3" xfId="3276"/>
    <cellStyle name="Вычисление 2 3 3" xfId="3350"/>
    <cellStyle name="Вычисление 2 3 3 2" xfId="5489"/>
    <cellStyle name="Вычисление 2 3 3 2 2" xfId="5606"/>
    <cellStyle name="Вычисление 2 3 3 3" xfId="3315"/>
    <cellStyle name="Вычисление 2 4" xfId="1507"/>
    <cellStyle name="Вычисление 2 4 2" xfId="3372"/>
    <cellStyle name="Вычисление 2 4 2 2" xfId="3260"/>
    <cellStyle name="Вычисление 2 4 2 2 2" xfId="5549"/>
    <cellStyle name="Вычисление 2 4 2 3" xfId="5475"/>
    <cellStyle name="Вычисление 2 5" xfId="3218"/>
    <cellStyle name="Вычисление 2 5 2" xfId="5506"/>
    <cellStyle name="Вычисление 2 5 2 2" xfId="5616"/>
    <cellStyle name="Вычисление 2 5 3" xfId="3306"/>
    <cellStyle name="Вычисление 2 6" xfId="3348"/>
    <cellStyle name="Вычисление 2 6 2" xfId="3330"/>
    <cellStyle name="Вычисление 2 6 2 2" xfId="5585"/>
    <cellStyle name="Вычисление 2 6 3" xfId="3255"/>
    <cellStyle name="Вычисление 3" xfId="84"/>
    <cellStyle name="Вычисление 3 2" xfId="518"/>
    <cellStyle name="Вычисление 3 2 2" xfId="2099"/>
    <cellStyle name="Вычисление 3 2 2 2" xfId="3400"/>
    <cellStyle name="Вычисление 3 2 2 2 2" xfId="3279"/>
    <cellStyle name="Вычисление 3 2 2 2 2 2" xfId="5558"/>
    <cellStyle name="Вычисление 3 2 2 2 3" xfId="3243"/>
    <cellStyle name="Вычисление 3 2 3" xfId="965"/>
    <cellStyle name="Вычисление 3 2 3 2" xfId="5494"/>
    <cellStyle name="Вычисление 3 2 3 2 2" xfId="5608"/>
    <cellStyle name="Вычисление 3 2 3 3" xfId="5532"/>
    <cellStyle name="Вычисление 3 2 4" xfId="3168"/>
    <cellStyle name="Вычисление 3 2 4 2" xfId="3241"/>
    <cellStyle name="Вычисление 3 2 4 2 2" xfId="5537"/>
    <cellStyle name="Вычисление 3 2 4 3" xfId="5517"/>
    <cellStyle name="Вычисление 3 2 5" xfId="3362"/>
    <cellStyle name="Вычисление 3 2 5 2" xfId="3329"/>
    <cellStyle name="Вычисление 3 2 5 2 2" xfId="5584"/>
    <cellStyle name="Вычисление 3 2 5 3" xfId="5485"/>
    <cellStyle name="Вычисление 3 3" xfId="1509"/>
    <cellStyle name="Вычисление 3 3 2" xfId="3374"/>
    <cellStyle name="Вычисление 3 3 2 2" xfId="5499"/>
    <cellStyle name="Вычисление 3 3 2 2 2" xfId="5612"/>
    <cellStyle name="Вычисление 3 3 2 3" xfId="3294"/>
    <cellStyle name="Вычисление 3 4" xfId="2042"/>
    <cellStyle name="Вычисление 3 4 2" xfId="3389"/>
    <cellStyle name="Вычисление 3 4 2 2" xfId="5496"/>
    <cellStyle name="Вычисление 3 4 2 2 2" xfId="5610"/>
    <cellStyle name="Вычисление 3 4 2 3" xfId="5497"/>
    <cellStyle name="Вычисление 3 5" xfId="3351"/>
    <cellStyle name="Вычисление 3 5 2" xfId="5471"/>
    <cellStyle name="Вычисление 3 5 2 2" xfId="5599"/>
    <cellStyle name="Вычисление 3 5 3" xfId="3264"/>
    <cellStyle name="Денежный 2" xfId="3135"/>
    <cellStyle name="Денежный 3" xfId="3134"/>
    <cellStyle name="Заголовок 1 2" xfId="85"/>
    <cellStyle name="Заголовок 1 2 2" xfId="659"/>
    <cellStyle name="Заголовок 1 3" xfId="519"/>
    <cellStyle name="Заголовок 2 2" xfId="86"/>
    <cellStyle name="Заголовок 2 2 2" xfId="660"/>
    <cellStyle name="Заголовок 2 3" xfId="520"/>
    <cellStyle name="Заголовок 3 2" xfId="87"/>
    <cellStyle name="Заголовок 3 2 2" xfId="661"/>
    <cellStyle name="Заголовок 3 3" xfId="521"/>
    <cellStyle name="Заголовок 4 2" xfId="88"/>
    <cellStyle name="Заголовок 4 2 2" xfId="662"/>
    <cellStyle name="Заголовок 4 3" xfId="522"/>
    <cellStyle name="Итог 2" xfId="89"/>
    <cellStyle name="Итог 2 2" xfId="663"/>
    <cellStyle name="Итог 2 2 2" xfId="3269"/>
    <cellStyle name="Итог 2 3" xfId="1510"/>
    <cellStyle name="Итог 2 3 2" xfId="3375"/>
    <cellStyle name="Итог 2 3 2 2" xfId="3253"/>
    <cellStyle name="Итог 2 3 2 2 2" xfId="5547"/>
    <cellStyle name="Итог 2 3 2 3" xfId="5477"/>
    <cellStyle name="Итог 2 4" xfId="3217"/>
    <cellStyle name="Итог 2 4 2" xfId="5480"/>
    <cellStyle name="Итог 2 4 2 2" xfId="5603"/>
    <cellStyle name="Итог 2 4 3" xfId="3280"/>
    <cellStyle name="Итог 3" xfId="523"/>
    <cellStyle name="Итог 3 2" xfId="3245"/>
    <cellStyle name="Итог 3 2 2" xfId="5539"/>
    <cellStyle name="Итог 3 3" xfId="5518"/>
    <cellStyle name="Контрольная ячейка 2" xfId="90"/>
    <cellStyle name="Контрольная ячейка 2 2" xfId="91"/>
    <cellStyle name="Контрольная ячейка 2 2 2" xfId="966"/>
    <cellStyle name="Контрольная ячейка 2 2 3" xfId="664"/>
    <cellStyle name="Контрольная ячейка 2 3" xfId="665"/>
    <cellStyle name="Контрольная ячейка 3" xfId="92"/>
    <cellStyle name="Контрольная ячейка 3 2" xfId="524"/>
    <cellStyle name="Контрольная ячейка 3 2 2" xfId="967"/>
    <cellStyle name="Контрольная ячейка 3 2 3" xfId="3169"/>
    <cellStyle name="Название 2" xfId="93"/>
    <cellStyle name="Название 2 2" xfId="666"/>
    <cellStyle name="Название 3" xfId="525"/>
    <cellStyle name="Нейтральный 2" xfId="94"/>
    <cellStyle name="Нейтральный 2 2" xfId="95"/>
    <cellStyle name="Нейтральный 2 2 2" xfId="968"/>
    <cellStyle name="Нейтральный 2 2 3" xfId="667"/>
    <cellStyle name="Нейтральный 2 3" xfId="668"/>
    <cellStyle name="Нейтральный 3" xfId="96"/>
    <cellStyle name="Нейтральный 3 2" xfId="526"/>
    <cellStyle name="Нейтральный 3 2 2" xfId="969"/>
    <cellStyle name="Нейтральный 3 2 3" xfId="3170"/>
    <cellStyle name="Обычный" xfId="0" builtinId="0"/>
    <cellStyle name="Обычный 10" xfId="97"/>
    <cellStyle name="Обычный 10 2" xfId="527"/>
    <cellStyle name="Обычный 11" xfId="98"/>
    <cellStyle name="Обычный 11 2" xfId="99"/>
    <cellStyle name="Обычный 12" xfId="1"/>
    <cellStyle name="Обычный 12 2" xfId="100"/>
    <cellStyle name="Обычный 12 2 2" xfId="2043"/>
    <cellStyle name="Обычный 12 3" xfId="1157"/>
    <cellStyle name="Обычный 12 4" xfId="3221"/>
    <cellStyle name="Обычный 2" xfId="101"/>
    <cellStyle name="Обычный 2 2" xfId="102"/>
    <cellStyle name="Обычный 2 2 2" xfId="669"/>
    <cellStyle name="Обычный 2 26 2" xfId="103"/>
    <cellStyle name="Обычный 2 26 2 2" xfId="104"/>
    <cellStyle name="Обычный 2 26 2 2 2" xfId="670"/>
    <cellStyle name="Обычный 2 3" xfId="1156"/>
    <cellStyle name="Обычный 2 3 2" xfId="2276"/>
    <cellStyle name="Обычный 2 3 2 2" xfId="4603"/>
    <cellStyle name="Обычный 2 3 3" xfId="3575"/>
    <cellStyle name="Обычный 2 4" xfId="1158"/>
    <cellStyle name="Обычный 2 4 2" xfId="2277"/>
    <cellStyle name="Обычный 2 4 2 2" xfId="4604"/>
    <cellStyle name="Обычный 2 4 3" xfId="3576"/>
    <cellStyle name="Обычный 3" xfId="105"/>
    <cellStyle name="Обычный 3 10 2" xfId="3222"/>
    <cellStyle name="Обычный 3 2" xfId="106"/>
    <cellStyle name="Обычный 3 2 2 2" xfId="107"/>
    <cellStyle name="Обычный 3 2 2 2 2" xfId="2044"/>
    <cellStyle name="Обычный 3 21" xfId="108"/>
    <cellStyle name="Обычный 30" xfId="3223"/>
    <cellStyle name="Обычный 4" xfId="109"/>
    <cellStyle name="Обычный 4 2" xfId="110"/>
    <cellStyle name="Обычный 4 3" xfId="111"/>
    <cellStyle name="Обычный 4 4" xfId="112"/>
    <cellStyle name="Обычный 4 4 2" xfId="970"/>
    <cellStyle name="Обычный 4 4 3" xfId="671"/>
    <cellStyle name="Обычный 5" xfId="113"/>
    <cellStyle name="Обычный 5 2" xfId="114"/>
    <cellStyle name="Обычный 5 3" xfId="115"/>
    <cellStyle name="Обычный 5 3 2" xfId="971"/>
    <cellStyle name="Обычный 5 3 3" xfId="672"/>
    <cellStyle name="Обычный 6" xfId="116"/>
    <cellStyle name="Обычный 6 2" xfId="117"/>
    <cellStyle name="Обычный 6 2 10" xfId="118"/>
    <cellStyle name="Обычный 6 2 10 2" xfId="972"/>
    <cellStyle name="Обычный 6 2 10 2 2" xfId="2100"/>
    <cellStyle name="Обычный 6 2 10 2 2 2" xfId="4432"/>
    <cellStyle name="Обычный 6 2 10 2 3" xfId="3404"/>
    <cellStyle name="Обычный 6 2 10 3" xfId="1159"/>
    <cellStyle name="Обычный 6 2 10 3 2" xfId="2278"/>
    <cellStyle name="Обычный 6 2 10 3 2 2" xfId="4605"/>
    <cellStyle name="Обычный 6 2 10 3 3" xfId="3577"/>
    <cellStyle name="Обычный 6 2 10 4" xfId="1330"/>
    <cellStyle name="Обычный 6 2 10 4 2" xfId="2449"/>
    <cellStyle name="Обычный 6 2 10 4 2 2" xfId="4776"/>
    <cellStyle name="Обычный 6 2 10 4 3" xfId="3748"/>
    <cellStyle name="Обычный 6 2 10 5" xfId="1511"/>
    <cellStyle name="Обычный 6 2 10 5 2" xfId="2620"/>
    <cellStyle name="Обычный 6 2 10 5 2 2" xfId="4947"/>
    <cellStyle name="Обычный 6 2 10 5 3" xfId="3919"/>
    <cellStyle name="Обычный 6 2 10 6" xfId="1685"/>
    <cellStyle name="Обычный 6 2 10 6 2" xfId="2791"/>
    <cellStyle name="Обычный 6 2 10 6 2 2" xfId="5118"/>
    <cellStyle name="Обычный 6 2 10 6 3" xfId="4090"/>
    <cellStyle name="Обычный 6 2 10 7" xfId="1856"/>
    <cellStyle name="Обычный 6 2 10 7 2" xfId="2962"/>
    <cellStyle name="Обычный 6 2 10 7 2 2" xfId="5289"/>
    <cellStyle name="Обычный 6 2 10 7 3" xfId="4261"/>
    <cellStyle name="Обычный 6 2 10 8" xfId="673"/>
    <cellStyle name="Обычный 6 2 2" xfId="119"/>
    <cellStyle name="Обычный 6 2 2 2" xfId="120"/>
    <cellStyle name="Обычный 6 2 2 2 2" xfId="121"/>
    <cellStyle name="Обычный 6 2 2 2 2 2" xfId="122"/>
    <cellStyle name="Обычный 6 2 2 2 2 2 2" xfId="123"/>
    <cellStyle name="Обычный 6 2 2 2 2 2 2 2" xfId="124"/>
    <cellStyle name="Обычный 6 2 2 2 2 2 2 2 2" xfId="973"/>
    <cellStyle name="Обычный 6 2 2 2 2 2 2 2 2 2" xfId="2101"/>
    <cellStyle name="Обычный 6 2 2 2 2 2 2 2 2 2 2" xfId="4433"/>
    <cellStyle name="Обычный 6 2 2 2 2 2 2 2 2 3" xfId="3405"/>
    <cellStyle name="Обычный 6 2 2 2 2 2 2 2 3" xfId="1160"/>
    <cellStyle name="Обычный 6 2 2 2 2 2 2 2 3 2" xfId="2279"/>
    <cellStyle name="Обычный 6 2 2 2 2 2 2 2 3 2 2" xfId="4606"/>
    <cellStyle name="Обычный 6 2 2 2 2 2 2 2 3 3" xfId="3578"/>
    <cellStyle name="Обычный 6 2 2 2 2 2 2 2 4" xfId="1331"/>
    <cellStyle name="Обычный 6 2 2 2 2 2 2 2 4 2" xfId="2450"/>
    <cellStyle name="Обычный 6 2 2 2 2 2 2 2 4 2 2" xfId="4777"/>
    <cellStyle name="Обычный 6 2 2 2 2 2 2 2 4 3" xfId="3749"/>
    <cellStyle name="Обычный 6 2 2 2 2 2 2 2 5" xfId="1512"/>
    <cellStyle name="Обычный 6 2 2 2 2 2 2 2 5 2" xfId="2621"/>
    <cellStyle name="Обычный 6 2 2 2 2 2 2 2 5 2 2" xfId="4948"/>
    <cellStyle name="Обычный 6 2 2 2 2 2 2 2 5 3" xfId="3920"/>
    <cellStyle name="Обычный 6 2 2 2 2 2 2 2 6" xfId="1686"/>
    <cellStyle name="Обычный 6 2 2 2 2 2 2 2 6 2" xfId="2792"/>
    <cellStyle name="Обычный 6 2 2 2 2 2 2 2 6 2 2" xfId="5119"/>
    <cellStyle name="Обычный 6 2 2 2 2 2 2 2 6 3" xfId="4091"/>
    <cellStyle name="Обычный 6 2 2 2 2 2 2 2 7" xfId="1857"/>
    <cellStyle name="Обычный 6 2 2 2 2 2 2 2 7 2" xfId="2963"/>
    <cellStyle name="Обычный 6 2 2 2 2 2 2 2 7 2 2" xfId="5290"/>
    <cellStyle name="Обычный 6 2 2 2 2 2 2 2 7 3" xfId="4262"/>
    <cellStyle name="Обычный 6 2 2 2 2 2 2 2 8" xfId="674"/>
    <cellStyle name="Обычный 6 2 2 2 2 2 3" xfId="125"/>
    <cellStyle name="Обычный 6 2 2 2 2 2 3 2" xfId="126"/>
    <cellStyle name="Обычный 6 2 2 2 2 2 3 2 2" xfId="974"/>
    <cellStyle name="Обычный 6 2 2 2 2 2 3 2 2 2" xfId="2102"/>
    <cellStyle name="Обычный 6 2 2 2 2 2 3 2 2 2 2" xfId="4434"/>
    <cellStyle name="Обычный 6 2 2 2 2 2 3 2 2 3" xfId="3406"/>
    <cellStyle name="Обычный 6 2 2 2 2 2 3 2 3" xfId="1161"/>
    <cellStyle name="Обычный 6 2 2 2 2 2 3 2 3 2" xfId="2280"/>
    <cellStyle name="Обычный 6 2 2 2 2 2 3 2 3 2 2" xfId="4607"/>
    <cellStyle name="Обычный 6 2 2 2 2 2 3 2 3 3" xfId="3579"/>
    <cellStyle name="Обычный 6 2 2 2 2 2 3 2 4" xfId="1332"/>
    <cellStyle name="Обычный 6 2 2 2 2 2 3 2 4 2" xfId="2451"/>
    <cellStyle name="Обычный 6 2 2 2 2 2 3 2 4 2 2" xfId="4778"/>
    <cellStyle name="Обычный 6 2 2 2 2 2 3 2 4 3" xfId="3750"/>
    <cellStyle name="Обычный 6 2 2 2 2 2 3 2 5" xfId="1513"/>
    <cellStyle name="Обычный 6 2 2 2 2 2 3 2 5 2" xfId="2622"/>
    <cellStyle name="Обычный 6 2 2 2 2 2 3 2 5 2 2" xfId="4949"/>
    <cellStyle name="Обычный 6 2 2 2 2 2 3 2 5 3" xfId="3921"/>
    <cellStyle name="Обычный 6 2 2 2 2 2 3 2 6" xfId="1687"/>
    <cellStyle name="Обычный 6 2 2 2 2 2 3 2 6 2" xfId="2793"/>
    <cellStyle name="Обычный 6 2 2 2 2 2 3 2 6 2 2" xfId="5120"/>
    <cellStyle name="Обычный 6 2 2 2 2 2 3 2 6 3" xfId="4092"/>
    <cellStyle name="Обычный 6 2 2 2 2 2 3 2 7" xfId="1858"/>
    <cellStyle name="Обычный 6 2 2 2 2 2 3 2 7 2" xfId="2964"/>
    <cellStyle name="Обычный 6 2 2 2 2 2 3 2 7 2 2" xfId="5291"/>
    <cellStyle name="Обычный 6 2 2 2 2 2 3 2 7 3" xfId="4263"/>
    <cellStyle name="Обычный 6 2 2 2 2 2 3 2 8" xfId="675"/>
    <cellStyle name="Обычный 6 2 2 2 2 2 4" xfId="127"/>
    <cellStyle name="Обычный 6 2 2 2 2 2 4 2" xfId="975"/>
    <cellStyle name="Обычный 6 2 2 2 2 2 4 2 2" xfId="2103"/>
    <cellStyle name="Обычный 6 2 2 2 2 2 4 2 2 2" xfId="4435"/>
    <cellStyle name="Обычный 6 2 2 2 2 2 4 2 3" xfId="3407"/>
    <cellStyle name="Обычный 6 2 2 2 2 2 4 3" xfId="1162"/>
    <cellStyle name="Обычный 6 2 2 2 2 2 4 3 2" xfId="2281"/>
    <cellStyle name="Обычный 6 2 2 2 2 2 4 3 2 2" xfId="4608"/>
    <cellStyle name="Обычный 6 2 2 2 2 2 4 3 3" xfId="3580"/>
    <cellStyle name="Обычный 6 2 2 2 2 2 4 4" xfId="1333"/>
    <cellStyle name="Обычный 6 2 2 2 2 2 4 4 2" xfId="2452"/>
    <cellStyle name="Обычный 6 2 2 2 2 2 4 4 2 2" xfId="4779"/>
    <cellStyle name="Обычный 6 2 2 2 2 2 4 4 3" xfId="3751"/>
    <cellStyle name="Обычный 6 2 2 2 2 2 4 5" xfId="1514"/>
    <cellStyle name="Обычный 6 2 2 2 2 2 4 5 2" xfId="2623"/>
    <cellStyle name="Обычный 6 2 2 2 2 2 4 5 2 2" xfId="4950"/>
    <cellStyle name="Обычный 6 2 2 2 2 2 4 5 3" xfId="3922"/>
    <cellStyle name="Обычный 6 2 2 2 2 2 4 6" xfId="1688"/>
    <cellStyle name="Обычный 6 2 2 2 2 2 4 6 2" xfId="2794"/>
    <cellStyle name="Обычный 6 2 2 2 2 2 4 6 2 2" xfId="5121"/>
    <cellStyle name="Обычный 6 2 2 2 2 2 4 6 3" xfId="4093"/>
    <cellStyle name="Обычный 6 2 2 2 2 2 4 7" xfId="1859"/>
    <cellStyle name="Обычный 6 2 2 2 2 2 4 7 2" xfId="2965"/>
    <cellStyle name="Обычный 6 2 2 2 2 2 4 7 2 2" xfId="5292"/>
    <cellStyle name="Обычный 6 2 2 2 2 2 4 7 3" xfId="4264"/>
    <cellStyle name="Обычный 6 2 2 2 2 2 4 8" xfId="676"/>
    <cellStyle name="Обычный 6 2 2 2 2 3" xfId="128"/>
    <cellStyle name="Обычный 6 2 2 2 2 3 2" xfId="129"/>
    <cellStyle name="Обычный 6 2 2 2 2 3 2 2" xfId="976"/>
    <cellStyle name="Обычный 6 2 2 2 2 3 2 2 2" xfId="2104"/>
    <cellStyle name="Обычный 6 2 2 2 2 3 2 2 2 2" xfId="4436"/>
    <cellStyle name="Обычный 6 2 2 2 2 3 2 2 3" xfId="3408"/>
    <cellStyle name="Обычный 6 2 2 2 2 3 2 3" xfId="1163"/>
    <cellStyle name="Обычный 6 2 2 2 2 3 2 3 2" xfId="2282"/>
    <cellStyle name="Обычный 6 2 2 2 2 3 2 3 2 2" xfId="4609"/>
    <cellStyle name="Обычный 6 2 2 2 2 3 2 3 3" xfId="3581"/>
    <cellStyle name="Обычный 6 2 2 2 2 3 2 4" xfId="1334"/>
    <cellStyle name="Обычный 6 2 2 2 2 3 2 4 2" xfId="2453"/>
    <cellStyle name="Обычный 6 2 2 2 2 3 2 4 2 2" xfId="4780"/>
    <cellStyle name="Обычный 6 2 2 2 2 3 2 4 3" xfId="3752"/>
    <cellStyle name="Обычный 6 2 2 2 2 3 2 5" xfId="1515"/>
    <cellStyle name="Обычный 6 2 2 2 2 3 2 5 2" xfId="2624"/>
    <cellStyle name="Обычный 6 2 2 2 2 3 2 5 2 2" xfId="4951"/>
    <cellStyle name="Обычный 6 2 2 2 2 3 2 5 3" xfId="3923"/>
    <cellStyle name="Обычный 6 2 2 2 2 3 2 6" xfId="1689"/>
    <cellStyle name="Обычный 6 2 2 2 2 3 2 6 2" xfId="2795"/>
    <cellStyle name="Обычный 6 2 2 2 2 3 2 6 2 2" xfId="5122"/>
    <cellStyle name="Обычный 6 2 2 2 2 3 2 6 3" xfId="4094"/>
    <cellStyle name="Обычный 6 2 2 2 2 3 2 7" xfId="1860"/>
    <cellStyle name="Обычный 6 2 2 2 2 3 2 7 2" xfId="2966"/>
    <cellStyle name="Обычный 6 2 2 2 2 3 2 7 2 2" xfId="5293"/>
    <cellStyle name="Обычный 6 2 2 2 2 3 2 7 3" xfId="4265"/>
    <cellStyle name="Обычный 6 2 2 2 2 3 2 8" xfId="677"/>
    <cellStyle name="Обычный 6 2 2 2 2 4" xfId="130"/>
    <cellStyle name="Обычный 6 2 2 2 2 4 2" xfId="131"/>
    <cellStyle name="Обычный 6 2 2 2 2 4 2 2" xfId="977"/>
    <cellStyle name="Обычный 6 2 2 2 2 4 2 2 2" xfId="2105"/>
    <cellStyle name="Обычный 6 2 2 2 2 4 2 2 2 2" xfId="4437"/>
    <cellStyle name="Обычный 6 2 2 2 2 4 2 2 3" xfId="3409"/>
    <cellStyle name="Обычный 6 2 2 2 2 4 2 3" xfId="1164"/>
    <cellStyle name="Обычный 6 2 2 2 2 4 2 3 2" xfId="2283"/>
    <cellStyle name="Обычный 6 2 2 2 2 4 2 3 2 2" xfId="4610"/>
    <cellStyle name="Обычный 6 2 2 2 2 4 2 3 3" xfId="3582"/>
    <cellStyle name="Обычный 6 2 2 2 2 4 2 4" xfId="1335"/>
    <cellStyle name="Обычный 6 2 2 2 2 4 2 4 2" xfId="2454"/>
    <cellStyle name="Обычный 6 2 2 2 2 4 2 4 2 2" xfId="4781"/>
    <cellStyle name="Обычный 6 2 2 2 2 4 2 4 3" xfId="3753"/>
    <cellStyle name="Обычный 6 2 2 2 2 4 2 5" xfId="1516"/>
    <cellStyle name="Обычный 6 2 2 2 2 4 2 5 2" xfId="2625"/>
    <cellStyle name="Обычный 6 2 2 2 2 4 2 5 2 2" xfId="4952"/>
    <cellStyle name="Обычный 6 2 2 2 2 4 2 5 3" xfId="3924"/>
    <cellStyle name="Обычный 6 2 2 2 2 4 2 6" xfId="1690"/>
    <cellStyle name="Обычный 6 2 2 2 2 4 2 6 2" xfId="2796"/>
    <cellStyle name="Обычный 6 2 2 2 2 4 2 6 2 2" xfId="5123"/>
    <cellStyle name="Обычный 6 2 2 2 2 4 2 6 3" xfId="4095"/>
    <cellStyle name="Обычный 6 2 2 2 2 4 2 7" xfId="1861"/>
    <cellStyle name="Обычный 6 2 2 2 2 4 2 7 2" xfId="2967"/>
    <cellStyle name="Обычный 6 2 2 2 2 4 2 7 2 2" xfId="5294"/>
    <cellStyle name="Обычный 6 2 2 2 2 4 2 7 3" xfId="4266"/>
    <cellStyle name="Обычный 6 2 2 2 2 4 2 8" xfId="678"/>
    <cellStyle name="Обычный 6 2 2 2 2 5" xfId="132"/>
    <cellStyle name="Обычный 6 2 2 2 2 5 2" xfId="978"/>
    <cellStyle name="Обычный 6 2 2 2 2 5 2 2" xfId="2106"/>
    <cellStyle name="Обычный 6 2 2 2 2 5 2 2 2" xfId="4438"/>
    <cellStyle name="Обычный 6 2 2 2 2 5 2 3" xfId="3410"/>
    <cellStyle name="Обычный 6 2 2 2 2 5 3" xfId="1165"/>
    <cellStyle name="Обычный 6 2 2 2 2 5 3 2" xfId="2284"/>
    <cellStyle name="Обычный 6 2 2 2 2 5 3 2 2" xfId="4611"/>
    <cellStyle name="Обычный 6 2 2 2 2 5 3 3" xfId="3583"/>
    <cellStyle name="Обычный 6 2 2 2 2 5 4" xfId="1336"/>
    <cellStyle name="Обычный 6 2 2 2 2 5 4 2" xfId="2455"/>
    <cellStyle name="Обычный 6 2 2 2 2 5 4 2 2" xfId="4782"/>
    <cellStyle name="Обычный 6 2 2 2 2 5 4 3" xfId="3754"/>
    <cellStyle name="Обычный 6 2 2 2 2 5 5" xfId="1517"/>
    <cellStyle name="Обычный 6 2 2 2 2 5 5 2" xfId="2626"/>
    <cellStyle name="Обычный 6 2 2 2 2 5 5 2 2" xfId="4953"/>
    <cellStyle name="Обычный 6 2 2 2 2 5 5 3" xfId="3925"/>
    <cellStyle name="Обычный 6 2 2 2 2 5 6" xfId="1691"/>
    <cellStyle name="Обычный 6 2 2 2 2 5 6 2" xfId="2797"/>
    <cellStyle name="Обычный 6 2 2 2 2 5 6 2 2" xfId="5124"/>
    <cellStyle name="Обычный 6 2 2 2 2 5 6 3" xfId="4096"/>
    <cellStyle name="Обычный 6 2 2 2 2 5 7" xfId="1862"/>
    <cellStyle name="Обычный 6 2 2 2 2 5 7 2" xfId="2968"/>
    <cellStyle name="Обычный 6 2 2 2 2 5 7 2 2" xfId="5295"/>
    <cellStyle name="Обычный 6 2 2 2 2 5 7 3" xfId="4267"/>
    <cellStyle name="Обычный 6 2 2 2 2 5 8" xfId="679"/>
    <cellStyle name="Обычный 6 2 2 2 3" xfId="133"/>
    <cellStyle name="Обычный 6 2 2 2 3 2" xfId="134"/>
    <cellStyle name="Обычный 6 2 2 2 3 2 2" xfId="135"/>
    <cellStyle name="Обычный 6 2 2 2 3 2 2 2" xfId="979"/>
    <cellStyle name="Обычный 6 2 2 2 3 2 2 2 2" xfId="2107"/>
    <cellStyle name="Обычный 6 2 2 2 3 2 2 2 2 2" xfId="4439"/>
    <cellStyle name="Обычный 6 2 2 2 3 2 2 2 3" xfId="3411"/>
    <cellStyle name="Обычный 6 2 2 2 3 2 2 3" xfId="1166"/>
    <cellStyle name="Обычный 6 2 2 2 3 2 2 3 2" xfId="2285"/>
    <cellStyle name="Обычный 6 2 2 2 3 2 2 3 2 2" xfId="4612"/>
    <cellStyle name="Обычный 6 2 2 2 3 2 2 3 3" xfId="3584"/>
    <cellStyle name="Обычный 6 2 2 2 3 2 2 4" xfId="1337"/>
    <cellStyle name="Обычный 6 2 2 2 3 2 2 4 2" xfId="2456"/>
    <cellStyle name="Обычный 6 2 2 2 3 2 2 4 2 2" xfId="4783"/>
    <cellStyle name="Обычный 6 2 2 2 3 2 2 4 3" xfId="3755"/>
    <cellStyle name="Обычный 6 2 2 2 3 2 2 5" xfId="1518"/>
    <cellStyle name="Обычный 6 2 2 2 3 2 2 5 2" xfId="2627"/>
    <cellStyle name="Обычный 6 2 2 2 3 2 2 5 2 2" xfId="4954"/>
    <cellStyle name="Обычный 6 2 2 2 3 2 2 5 3" xfId="3926"/>
    <cellStyle name="Обычный 6 2 2 2 3 2 2 6" xfId="1692"/>
    <cellStyle name="Обычный 6 2 2 2 3 2 2 6 2" xfId="2798"/>
    <cellStyle name="Обычный 6 2 2 2 3 2 2 6 2 2" xfId="5125"/>
    <cellStyle name="Обычный 6 2 2 2 3 2 2 6 3" xfId="4097"/>
    <cellStyle name="Обычный 6 2 2 2 3 2 2 7" xfId="1863"/>
    <cellStyle name="Обычный 6 2 2 2 3 2 2 7 2" xfId="2969"/>
    <cellStyle name="Обычный 6 2 2 2 3 2 2 7 2 2" xfId="5296"/>
    <cellStyle name="Обычный 6 2 2 2 3 2 2 7 3" xfId="4268"/>
    <cellStyle name="Обычный 6 2 2 2 3 2 2 8" xfId="680"/>
    <cellStyle name="Обычный 6 2 2 2 3 3" xfId="136"/>
    <cellStyle name="Обычный 6 2 2 2 3 3 2" xfId="137"/>
    <cellStyle name="Обычный 6 2 2 2 3 3 2 2" xfId="980"/>
    <cellStyle name="Обычный 6 2 2 2 3 3 2 2 2" xfId="2108"/>
    <cellStyle name="Обычный 6 2 2 2 3 3 2 2 2 2" xfId="4440"/>
    <cellStyle name="Обычный 6 2 2 2 3 3 2 2 3" xfId="3412"/>
    <cellStyle name="Обычный 6 2 2 2 3 3 2 3" xfId="1167"/>
    <cellStyle name="Обычный 6 2 2 2 3 3 2 3 2" xfId="2286"/>
    <cellStyle name="Обычный 6 2 2 2 3 3 2 3 2 2" xfId="4613"/>
    <cellStyle name="Обычный 6 2 2 2 3 3 2 3 3" xfId="3585"/>
    <cellStyle name="Обычный 6 2 2 2 3 3 2 4" xfId="1338"/>
    <cellStyle name="Обычный 6 2 2 2 3 3 2 4 2" xfId="2457"/>
    <cellStyle name="Обычный 6 2 2 2 3 3 2 4 2 2" xfId="4784"/>
    <cellStyle name="Обычный 6 2 2 2 3 3 2 4 3" xfId="3756"/>
    <cellStyle name="Обычный 6 2 2 2 3 3 2 5" xfId="1519"/>
    <cellStyle name="Обычный 6 2 2 2 3 3 2 5 2" xfId="2628"/>
    <cellStyle name="Обычный 6 2 2 2 3 3 2 5 2 2" xfId="4955"/>
    <cellStyle name="Обычный 6 2 2 2 3 3 2 5 3" xfId="3927"/>
    <cellStyle name="Обычный 6 2 2 2 3 3 2 6" xfId="1693"/>
    <cellStyle name="Обычный 6 2 2 2 3 3 2 6 2" xfId="2799"/>
    <cellStyle name="Обычный 6 2 2 2 3 3 2 6 2 2" xfId="5126"/>
    <cellStyle name="Обычный 6 2 2 2 3 3 2 6 3" xfId="4098"/>
    <cellStyle name="Обычный 6 2 2 2 3 3 2 7" xfId="1864"/>
    <cellStyle name="Обычный 6 2 2 2 3 3 2 7 2" xfId="2970"/>
    <cellStyle name="Обычный 6 2 2 2 3 3 2 7 2 2" xfId="5297"/>
    <cellStyle name="Обычный 6 2 2 2 3 3 2 7 3" xfId="4269"/>
    <cellStyle name="Обычный 6 2 2 2 3 3 2 8" xfId="681"/>
    <cellStyle name="Обычный 6 2 2 2 3 4" xfId="138"/>
    <cellStyle name="Обычный 6 2 2 2 3 4 2" xfId="981"/>
    <cellStyle name="Обычный 6 2 2 2 3 4 2 2" xfId="2109"/>
    <cellStyle name="Обычный 6 2 2 2 3 4 2 2 2" xfId="4441"/>
    <cellStyle name="Обычный 6 2 2 2 3 4 2 3" xfId="3413"/>
    <cellStyle name="Обычный 6 2 2 2 3 4 3" xfId="1168"/>
    <cellStyle name="Обычный 6 2 2 2 3 4 3 2" xfId="2287"/>
    <cellStyle name="Обычный 6 2 2 2 3 4 3 2 2" xfId="4614"/>
    <cellStyle name="Обычный 6 2 2 2 3 4 3 3" xfId="3586"/>
    <cellStyle name="Обычный 6 2 2 2 3 4 4" xfId="1339"/>
    <cellStyle name="Обычный 6 2 2 2 3 4 4 2" xfId="2458"/>
    <cellStyle name="Обычный 6 2 2 2 3 4 4 2 2" xfId="4785"/>
    <cellStyle name="Обычный 6 2 2 2 3 4 4 3" xfId="3757"/>
    <cellStyle name="Обычный 6 2 2 2 3 4 5" xfId="1520"/>
    <cellStyle name="Обычный 6 2 2 2 3 4 5 2" xfId="2629"/>
    <cellStyle name="Обычный 6 2 2 2 3 4 5 2 2" xfId="4956"/>
    <cellStyle name="Обычный 6 2 2 2 3 4 5 3" xfId="3928"/>
    <cellStyle name="Обычный 6 2 2 2 3 4 6" xfId="1694"/>
    <cellStyle name="Обычный 6 2 2 2 3 4 6 2" xfId="2800"/>
    <cellStyle name="Обычный 6 2 2 2 3 4 6 2 2" xfId="5127"/>
    <cellStyle name="Обычный 6 2 2 2 3 4 6 3" xfId="4099"/>
    <cellStyle name="Обычный 6 2 2 2 3 4 7" xfId="1865"/>
    <cellStyle name="Обычный 6 2 2 2 3 4 7 2" xfId="2971"/>
    <cellStyle name="Обычный 6 2 2 2 3 4 7 2 2" xfId="5298"/>
    <cellStyle name="Обычный 6 2 2 2 3 4 7 3" xfId="4270"/>
    <cellStyle name="Обычный 6 2 2 2 3 4 8" xfId="682"/>
    <cellStyle name="Обычный 6 2 2 2 4" xfId="139"/>
    <cellStyle name="Обычный 6 2 2 2 4 2" xfId="140"/>
    <cellStyle name="Обычный 6 2 2 2 4 2 2" xfId="982"/>
    <cellStyle name="Обычный 6 2 2 2 4 2 2 2" xfId="2110"/>
    <cellStyle name="Обычный 6 2 2 2 4 2 2 2 2" xfId="4442"/>
    <cellStyle name="Обычный 6 2 2 2 4 2 2 3" xfId="3414"/>
    <cellStyle name="Обычный 6 2 2 2 4 2 3" xfId="1169"/>
    <cellStyle name="Обычный 6 2 2 2 4 2 3 2" xfId="2288"/>
    <cellStyle name="Обычный 6 2 2 2 4 2 3 2 2" xfId="4615"/>
    <cellStyle name="Обычный 6 2 2 2 4 2 3 3" xfId="3587"/>
    <cellStyle name="Обычный 6 2 2 2 4 2 4" xfId="1340"/>
    <cellStyle name="Обычный 6 2 2 2 4 2 4 2" xfId="2459"/>
    <cellStyle name="Обычный 6 2 2 2 4 2 4 2 2" xfId="4786"/>
    <cellStyle name="Обычный 6 2 2 2 4 2 4 3" xfId="3758"/>
    <cellStyle name="Обычный 6 2 2 2 4 2 5" xfId="1521"/>
    <cellStyle name="Обычный 6 2 2 2 4 2 5 2" xfId="2630"/>
    <cellStyle name="Обычный 6 2 2 2 4 2 5 2 2" xfId="4957"/>
    <cellStyle name="Обычный 6 2 2 2 4 2 5 3" xfId="3929"/>
    <cellStyle name="Обычный 6 2 2 2 4 2 6" xfId="1695"/>
    <cellStyle name="Обычный 6 2 2 2 4 2 6 2" xfId="2801"/>
    <cellStyle name="Обычный 6 2 2 2 4 2 6 2 2" xfId="5128"/>
    <cellStyle name="Обычный 6 2 2 2 4 2 6 3" xfId="4100"/>
    <cellStyle name="Обычный 6 2 2 2 4 2 7" xfId="1866"/>
    <cellStyle name="Обычный 6 2 2 2 4 2 7 2" xfId="2972"/>
    <cellStyle name="Обычный 6 2 2 2 4 2 7 2 2" xfId="5299"/>
    <cellStyle name="Обычный 6 2 2 2 4 2 7 3" xfId="4271"/>
    <cellStyle name="Обычный 6 2 2 2 4 2 8" xfId="683"/>
    <cellStyle name="Обычный 6 2 2 2 5" xfId="141"/>
    <cellStyle name="Обычный 6 2 2 2 5 2" xfId="142"/>
    <cellStyle name="Обычный 6 2 2 2 5 2 2" xfId="983"/>
    <cellStyle name="Обычный 6 2 2 2 5 2 2 2" xfId="2111"/>
    <cellStyle name="Обычный 6 2 2 2 5 2 2 2 2" xfId="4443"/>
    <cellStyle name="Обычный 6 2 2 2 5 2 2 3" xfId="3415"/>
    <cellStyle name="Обычный 6 2 2 2 5 2 3" xfId="1170"/>
    <cellStyle name="Обычный 6 2 2 2 5 2 3 2" xfId="2289"/>
    <cellStyle name="Обычный 6 2 2 2 5 2 3 2 2" xfId="4616"/>
    <cellStyle name="Обычный 6 2 2 2 5 2 3 3" xfId="3588"/>
    <cellStyle name="Обычный 6 2 2 2 5 2 4" xfId="1341"/>
    <cellStyle name="Обычный 6 2 2 2 5 2 4 2" xfId="2460"/>
    <cellStyle name="Обычный 6 2 2 2 5 2 4 2 2" xfId="4787"/>
    <cellStyle name="Обычный 6 2 2 2 5 2 4 3" xfId="3759"/>
    <cellStyle name="Обычный 6 2 2 2 5 2 5" xfId="1522"/>
    <cellStyle name="Обычный 6 2 2 2 5 2 5 2" xfId="2631"/>
    <cellStyle name="Обычный 6 2 2 2 5 2 5 2 2" xfId="4958"/>
    <cellStyle name="Обычный 6 2 2 2 5 2 5 3" xfId="3930"/>
    <cellStyle name="Обычный 6 2 2 2 5 2 6" xfId="1696"/>
    <cellStyle name="Обычный 6 2 2 2 5 2 6 2" xfId="2802"/>
    <cellStyle name="Обычный 6 2 2 2 5 2 6 2 2" xfId="5129"/>
    <cellStyle name="Обычный 6 2 2 2 5 2 6 3" xfId="4101"/>
    <cellStyle name="Обычный 6 2 2 2 5 2 7" xfId="1867"/>
    <cellStyle name="Обычный 6 2 2 2 5 2 7 2" xfId="2973"/>
    <cellStyle name="Обычный 6 2 2 2 5 2 7 2 2" xfId="5300"/>
    <cellStyle name="Обычный 6 2 2 2 5 2 7 3" xfId="4272"/>
    <cellStyle name="Обычный 6 2 2 2 5 2 8" xfId="684"/>
    <cellStyle name="Обычный 6 2 2 2 6" xfId="143"/>
    <cellStyle name="Обычный 6 2 2 2 6 2" xfId="984"/>
    <cellStyle name="Обычный 6 2 2 2 6 2 2" xfId="2112"/>
    <cellStyle name="Обычный 6 2 2 2 6 2 2 2" xfId="4444"/>
    <cellStyle name="Обычный 6 2 2 2 6 2 3" xfId="3416"/>
    <cellStyle name="Обычный 6 2 2 2 6 3" xfId="1171"/>
    <cellStyle name="Обычный 6 2 2 2 6 3 2" xfId="2290"/>
    <cellStyle name="Обычный 6 2 2 2 6 3 2 2" xfId="4617"/>
    <cellStyle name="Обычный 6 2 2 2 6 3 3" xfId="3589"/>
    <cellStyle name="Обычный 6 2 2 2 6 4" xfId="1342"/>
    <cellStyle name="Обычный 6 2 2 2 6 4 2" xfId="2461"/>
    <cellStyle name="Обычный 6 2 2 2 6 4 2 2" xfId="4788"/>
    <cellStyle name="Обычный 6 2 2 2 6 4 3" xfId="3760"/>
    <cellStyle name="Обычный 6 2 2 2 6 5" xfId="1523"/>
    <cellStyle name="Обычный 6 2 2 2 6 5 2" xfId="2632"/>
    <cellStyle name="Обычный 6 2 2 2 6 5 2 2" xfId="4959"/>
    <cellStyle name="Обычный 6 2 2 2 6 5 3" xfId="3931"/>
    <cellStyle name="Обычный 6 2 2 2 6 6" xfId="1697"/>
    <cellStyle name="Обычный 6 2 2 2 6 6 2" xfId="2803"/>
    <cellStyle name="Обычный 6 2 2 2 6 6 2 2" xfId="5130"/>
    <cellStyle name="Обычный 6 2 2 2 6 6 3" xfId="4102"/>
    <cellStyle name="Обычный 6 2 2 2 6 7" xfId="1868"/>
    <cellStyle name="Обычный 6 2 2 2 6 7 2" xfId="2974"/>
    <cellStyle name="Обычный 6 2 2 2 6 7 2 2" xfId="5301"/>
    <cellStyle name="Обычный 6 2 2 2 6 7 3" xfId="4273"/>
    <cellStyle name="Обычный 6 2 2 2 6 8" xfId="685"/>
    <cellStyle name="Обычный 6 2 2 3" xfId="144"/>
    <cellStyle name="Обычный 6 2 2 3 2" xfId="145"/>
    <cellStyle name="Обычный 6 2 2 3 2 2" xfId="146"/>
    <cellStyle name="Обычный 6 2 2 3 2 2 2" xfId="147"/>
    <cellStyle name="Обычный 6 2 2 3 2 2 2 2" xfId="985"/>
    <cellStyle name="Обычный 6 2 2 3 2 2 2 2 2" xfId="2113"/>
    <cellStyle name="Обычный 6 2 2 3 2 2 2 2 2 2" xfId="4445"/>
    <cellStyle name="Обычный 6 2 2 3 2 2 2 2 3" xfId="3417"/>
    <cellStyle name="Обычный 6 2 2 3 2 2 2 3" xfId="1172"/>
    <cellStyle name="Обычный 6 2 2 3 2 2 2 3 2" xfId="2291"/>
    <cellStyle name="Обычный 6 2 2 3 2 2 2 3 2 2" xfId="4618"/>
    <cellStyle name="Обычный 6 2 2 3 2 2 2 3 3" xfId="3590"/>
    <cellStyle name="Обычный 6 2 2 3 2 2 2 4" xfId="1343"/>
    <cellStyle name="Обычный 6 2 2 3 2 2 2 4 2" xfId="2462"/>
    <cellStyle name="Обычный 6 2 2 3 2 2 2 4 2 2" xfId="4789"/>
    <cellStyle name="Обычный 6 2 2 3 2 2 2 4 3" xfId="3761"/>
    <cellStyle name="Обычный 6 2 2 3 2 2 2 5" xfId="1524"/>
    <cellStyle name="Обычный 6 2 2 3 2 2 2 5 2" xfId="2633"/>
    <cellStyle name="Обычный 6 2 2 3 2 2 2 5 2 2" xfId="4960"/>
    <cellStyle name="Обычный 6 2 2 3 2 2 2 5 3" xfId="3932"/>
    <cellStyle name="Обычный 6 2 2 3 2 2 2 6" xfId="1698"/>
    <cellStyle name="Обычный 6 2 2 3 2 2 2 6 2" xfId="2804"/>
    <cellStyle name="Обычный 6 2 2 3 2 2 2 6 2 2" xfId="5131"/>
    <cellStyle name="Обычный 6 2 2 3 2 2 2 6 3" xfId="4103"/>
    <cellStyle name="Обычный 6 2 2 3 2 2 2 7" xfId="1869"/>
    <cellStyle name="Обычный 6 2 2 3 2 2 2 7 2" xfId="2975"/>
    <cellStyle name="Обычный 6 2 2 3 2 2 2 7 2 2" xfId="5302"/>
    <cellStyle name="Обычный 6 2 2 3 2 2 2 7 3" xfId="4274"/>
    <cellStyle name="Обычный 6 2 2 3 2 2 2 8" xfId="686"/>
    <cellStyle name="Обычный 6 2 2 3 2 3" xfId="148"/>
    <cellStyle name="Обычный 6 2 2 3 2 3 2" xfId="149"/>
    <cellStyle name="Обычный 6 2 2 3 2 3 2 2" xfId="986"/>
    <cellStyle name="Обычный 6 2 2 3 2 3 2 2 2" xfId="2114"/>
    <cellStyle name="Обычный 6 2 2 3 2 3 2 2 2 2" xfId="4446"/>
    <cellStyle name="Обычный 6 2 2 3 2 3 2 2 3" xfId="3418"/>
    <cellStyle name="Обычный 6 2 2 3 2 3 2 3" xfId="1173"/>
    <cellStyle name="Обычный 6 2 2 3 2 3 2 3 2" xfId="2292"/>
    <cellStyle name="Обычный 6 2 2 3 2 3 2 3 2 2" xfId="4619"/>
    <cellStyle name="Обычный 6 2 2 3 2 3 2 3 3" xfId="3591"/>
    <cellStyle name="Обычный 6 2 2 3 2 3 2 4" xfId="1344"/>
    <cellStyle name="Обычный 6 2 2 3 2 3 2 4 2" xfId="2463"/>
    <cellStyle name="Обычный 6 2 2 3 2 3 2 4 2 2" xfId="4790"/>
    <cellStyle name="Обычный 6 2 2 3 2 3 2 4 3" xfId="3762"/>
    <cellStyle name="Обычный 6 2 2 3 2 3 2 5" xfId="1525"/>
    <cellStyle name="Обычный 6 2 2 3 2 3 2 5 2" xfId="2634"/>
    <cellStyle name="Обычный 6 2 2 3 2 3 2 5 2 2" xfId="4961"/>
    <cellStyle name="Обычный 6 2 2 3 2 3 2 5 3" xfId="3933"/>
    <cellStyle name="Обычный 6 2 2 3 2 3 2 6" xfId="1699"/>
    <cellStyle name="Обычный 6 2 2 3 2 3 2 6 2" xfId="2805"/>
    <cellStyle name="Обычный 6 2 2 3 2 3 2 6 2 2" xfId="5132"/>
    <cellStyle name="Обычный 6 2 2 3 2 3 2 6 3" xfId="4104"/>
    <cellStyle name="Обычный 6 2 2 3 2 3 2 7" xfId="1870"/>
    <cellStyle name="Обычный 6 2 2 3 2 3 2 7 2" xfId="2976"/>
    <cellStyle name="Обычный 6 2 2 3 2 3 2 7 2 2" xfId="5303"/>
    <cellStyle name="Обычный 6 2 2 3 2 3 2 7 3" xfId="4275"/>
    <cellStyle name="Обычный 6 2 2 3 2 3 2 8" xfId="687"/>
    <cellStyle name="Обычный 6 2 2 3 2 4" xfId="150"/>
    <cellStyle name="Обычный 6 2 2 3 2 4 2" xfId="987"/>
    <cellStyle name="Обычный 6 2 2 3 2 4 2 2" xfId="2115"/>
    <cellStyle name="Обычный 6 2 2 3 2 4 2 2 2" xfId="4447"/>
    <cellStyle name="Обычный 6 2 2 3 2 4 2 3" xfId="3419"/>
    <cellStyle name="Обычный 6 2 2 3 2 4 3" xfId="1174"/>
    <cellStyle name="Обычный 6 2 2 3 2 4 3 2" xfId="2293"/>
    <cellStyle name="Обычный 6 2 2 3 2 4 3 2 2" xfId="4620"/>
    <cellStyle name="Обычный 6 2 2 3 2 4 3 3" xfId="3592"/>
    <cellStyle name="Обычный 6 2 2 3 2 4 4" xfId="1345"/>
    <cellStyle name="Обычный 6 2 2 3 2 4 4 2" xfId="2464"/>
    <cellStyle name="Обычный 6 2 2 3 2 4 4 2 2" xfId="4791"/>
    <cellStyle name="Обычный 6 2 2 3 2 4 4 3" xfId="3763"/>
    <cellStyle name="Обычный 6 2 2 3 2 4 5" xfId="1526"/>
    <cellStyle name="Обычный 6 2 2 3 2 4 5 2" xfId="2635"/>
    <cellStyle name="Обычный 6 2 2 3 2 4 5 2 2" xfId="4962"/>
    <cellStyle name="Обычный 6 2 2 3 2 4 5 3" xfId="3934"/>
    <cellStyle name="Обычный 6 2 2 3 2 4 6" xfId="1700"/>
    <cellStyle name="Обычный 6 2 2 3 2 4 6 2" xfId="2806"/>
    <cellStyle name="Обычный 6 2 2 3 2 4 6 2 2" xfId="5133"/>
    <cellStyle name="Обычный 6 2 2 3 2 4 6 3" xfId="4105"/>
    <cellStyle name="Обычный 6 2 2 3 2 4 7" xfId="1871"/>
    <cellStyle name="Обычный 6 2 2 3 2 4 7 2" xfId="2977"/>
    <cellStyle name="Обычный 6 2 2 3 2 4 7 2 2" xfId="5304"/>
    <cellStyle name="Обычный 6 2 2 3 2 4 7 3" xfId="4276"/>
    <cellStyle name="Обычный 6 2 2 3 2 4 8" xfId="688"/>
    <cellStyle name="Обычный 6 2 2 3 3" xfId="151"/>
    <cellStyle name="Обычный 6 2 2 3 3 2" xfId="152"/>
    <cellStyle name="Обычный 6 2 2 3 3 2 2" xfId="988"/>
    <cellStyle name="Обычный 6 2 2 3 3 2 2 2" xfId="2116"/>
    <cellStyle name="Обычный 6 2 2 3 3 2 2 2 2" xfId="4448"/>
    <cellStyle name="Обычный 6 2 2 3 3 2 2 3" xfId="3420"/>
    <cellStyle name="Обычный 6 2 2 3 3 2 3" xfId="1175"/>
    <cellStyle name="Обычный 6 2 2 3 3 2 3 2" xfId="2294"/>
    <cellStyle name="Обычный 6 2 2 3 3 2 3 2 2" xfId="4621"/>
    <cellStyle name="Обычный 6 2 2 3 3 2 3 3" xfId="3593"/>
    <cellStyle name="Обычный 6 2 2 3 3 2 4" xfId="1346"/>
    <cellStyle name="Обычный 6 2 2 3 3 2 4 2" xfId="2465"/>
    <cellStyle name="Обычный 6 2 2 3 3 2 4 2 2" xfId="4792"/>
    <cellStyle name="Обычный 6 2 2 3 3 2 4 3" xfId="3764"/>
    <cellStyle name="Обычный 6 2 2 3 3 2 5" xfId="1527"/>
    <cellStyle name="Обычный 6 2 2 3 3 2 5 2" xfId="2636"/>
    <cellStyle name="Обычный 6 2 2 3 3 2 5 2 2" xfId="4963"/>
    <cellStyle name="Обычный 6 2 2 3 3 2 5 3" xfId="3935"/>
    <cellStyle name="Обычный 6 2 2 3 3 2 6" xfId="1701"/>
    <cellStyle name="Обычный 6 2 2 3 3 2 6 2" xfId="2807"/>
    <cellStyle name="Обычный 6 2 2 3 3 2 6 2 2" xfId="5134"/>
    <cellStyle name="Обычный 6 2 2 3 3 2 6 3" xfId="4106"/>
    <cellStyle name="Обычный 6 2 2 3 3 2 7" xfId="1872"/>
    <cellStyle name="Обычный 6 2 2 3 3 2 7 2" xfId="2978"/>
    <cellStyle name="Обычный 6 2 2 3 3 2 7 2 2" xfId="5305"/>
    <cellStyle name="Обычный 6 2 2 3 3 2 7 3" xfId="4277"/>
    <cellStyle name="Обычный 6 2 2 3 3 2 8" xfId="689"/>
    <cellStyle name="Обычный 6 2 2 3 4" xfId="153"/>
    <cellStyle name="Обычный 6 2 2 3 4 2" xfId="154"/>
    <cellStyle name="Обычный 6 2 2 3 4 2 2" xfId="989"/>
    <cellStyle name="Обычный 6 2 2 3 4 2 2 2" xfId="2117"/>
    <cellStyle name="Обычный 6 2 2 3 4 2 2 2 2" xfId="4449"/>
    <cellStyle name="Обычный 6 2 2 3 4 2 2 3" xfId="3421"/>
    <cellStyle name="Обычный 6 2 2 3 4 2 3" xfId="1176"/>
    <cellStyle name="Обычный 6 2 2 3 4 2 3 2" xfId="2295"/>
    <cellStyle name="Обычный 6 2 2 3 4 2 3 2 2" xfId="4622"/>
    <cellStyle name="Обычный 6 2 2 3 4 2 3 3" xfId="3594"/>
    <cellStyle name="Обычный 6 2 2 3 4 2 4" xfId="1347"/>
    <cellStyle name="Обычный 6 2 2 3 4 2 4 2" xfId="2466"/>
    <cellStyle name="Обычный 6 2 2 3 4 2 4 2 2" xfId="4793"/>
    <cellStyle name="Обычный 6 2 2 3 4 2 4 3" xfId="3765"/>
    <cellStyle name="Обычный 6 2 2 3 4 2 5" xfId="1528"/>
    <cellStyle name="Обычный 6 2 2 3 4 2 5 2" xfId="2637"/>
    <cellStyle name="Обычный 6 2 2 3 4 2 5 2 2" xfId="4964"/>
    <cellStyle name="Обычный 6 2 2 3 4 2 5 3" xfId="3936"/>
    <cellStyle name="Обычный 6 2 2 3 4 2 6" xfId="1702"/>
    <cellStyle name="Обычный 6 2 2 3 4 2 6 2" xfId="2808"/>
    <cellStyle name="Обычный 6 2 2 3 4 2 6 2 2" xfId="5135"/>
    <cellStyle name="Обычный 6 2 2 3 4 2 6 3" xfId="4107"/>
    <cellStyle name="Обычный 6 2 2 3 4 2 7" xfId="1873"/>
    <cellStyle name="Обычный 6 2 2 3 4 2 7 2" xfId="2979"/>
    <cellStyle name="Обычный 6 2 2 3 4 2 7 2 2" xfId="5306"/>
    <cellStyle name="Обычный 6 2 2 3 4 2 7 3" xfId="4278"/>
    <cellStyle name="Обычный 6 2 2 3 4 2 8" xfId="690"/>
    <cellStyle name="Обычный 6 2 2 3 5" xfId="155"/>
    <cellStyle name="Обычный 6 2 2 3 5 2" xfId="990"/>
    <cellStyle name="Обычный 6 2 2 3 5 2 2" xfId="2118"/>
    <cellStyle name="Обычный 6 2 2 3 5 2 2 2" xfId="4450"/>
    <cellStyle name="Обычный 6 2 2 3 5 2 3" xfId="3422"/>
    <cellStyle name="Обычный 6 2 2 3 5 3" xfId="1177"/>
    <cellStyle name="Обычный 6 2 2 3 5 3 2" xfId="2296"/>
    <cellStyle name="Обычный 6 2 2 3 5 3 2 2" xfId="4623"/>
    <cellStyle name="Обычный 6 2 2 3 5 3 3" xfId="3595"/>
    <cellStyle name="Обычный 6 2 2 3 5 4" xfId="1348"/>
    <cellStyle name="Обычный 6 2 2 3 5 4 2" xfId="2467"/>
    <cellStyle name="Обычный 6 2 2 3 5 4 2 2" xfId="4794"/>
    <cellStyle name="Обычный 6 2 2 3 5 4 3" xfId="3766"/>
    <cellStyle name="Обычный 6 2 2 3 5 5" xfId="1529"/>
    <cellStyle name="Обычный 6 2 2 3 5 5 2" xfId="2638"/>
    <cellStyle name="Обычный 6 2 2 3 5 5 2 2" xfId="4965"/>
    <cellStyle name="Обычный 6 2 2 3 5 5 3" xfId="3937"/>
    <cellStyle name="Обычный 6 2 2 3 5 6" xfId="1703"/>
    <cellStyle name="Обычный 6 2 2 3 5 6 2" xfId="2809"/>
    <cellStyle name="Обычный 6 2 2 3 5 6 2 2" xfId="5136"/>
    <cellStyle name="Обычный 6 2 2 3 5 6 3" xfId="4108"/>
    <cellStyle name="Обычный 6 2 2 3 5 7" xfId="1874"/>
    <cellStyle name="Обычный 6 2 2 3 5 7 2" xfId="2980"/>
    <cellStyle name="Обычный 6 2 2 3 5 7 2 2" xfId="5307"/>
    <cellStyle name="Обычный 6 2 2 3 5 7 3" xfId="4279"/>
    <cellStyle name="Обычный 6 2 2 3 5 8" xfId="691"/>
    <cellStyle name="Обычный 6 2 2 4" xfId="156"/>
    <cellStyle name="Обычный 6 2 2 4 2" xfId="157"/>
    <cellStyle name="Обычный 6 2 2 4 2 2" xfId="158"/>
    <cellStyle name="Обычный 6 2 2 4 2 2 2" xfId="159"/>
    <cellStyle name="Обычный 6 2 2 4 2 2 2 2" xfId="991"/>
    <cellStyle name="Обычный 6 2 2 4 2 2 2 2 2" xfId="2119"/>
    <cellStyle name="Обычный 6 2 2 4 2 2 2 2 2 2" xfId="4451"/>
    <cellStyle name="Обычный 6 2 2 4 2 2 2 2 3" xfId="3423"/>
    <cellStyle name="Обычный 6 2 2 4 2 2 2 3" xfId="1178"/>
    <cellStyle name="Обычный 6 2 2 4 2 2 2 3 2" xfId="2297"/>
    <cellStyle name="Обычный 6 2 2 4 2 2 2 3 2 2" xfId="4624"/>
    <cellStyle name="Обычный 6 2 2 4 2 2 2 3 3" xfId="3596"/>
    <cellStyle name="Обычный 6 2 2 4 2 2 2 4" xfId="1349"/>
    <cellStyle name="Обычный 6 2 2 4 2 2 2 4 2" xfId="2468"/>
    <cellStyle name="Обычный 6 2 2 4 2 2 2 4 2 2" xfId="4795"/>
    <cellStyle name="Обычный 6 2 2 4 2 2 2 4 3" xfId="3767"/>
    <cellStyle name="Обычный 6 2 2 4 2 2 2 5" xfId="1530"/>
    <cellStyle name="Обычный 6 2 2 4 2 2 2 5 2" xfId="2639"/>
    <cellStyle name="Обычный 6 2 2 4 2 2 2 5 2 2" xfId="4966"/>
    <cellStyle name="Обычный 6 2 2 4 2 2 2 5 3" xfId="3938"/>
    <cellStyle name="Обычный 6 2 2 4 2 2 2 6" xfId="1704"/>
    <cellStyle name="Обычный 6 2 2 4 2 2 2 6 2" xfId="2810"/>
    <cellStyle name="Обычный 6 2 2 4 2 2 2 6 2 2" xfId="5137"/>
    <cellStyle name="Обычный 6 2 2 4 2 2 2 6 3" xfId="4109"/>
    <cellStyle name="Обычный 6 2 2 4 2 2 2 7" xfId="1875"/>
    <cellStyle name="Обычный 6 2 2 4 2 2 2 7 2" xfId="2981"/>
    <cellStyle name="Обычный 6 2 2 4 2 2 2 7 2 2" xfId="5308"/>
    <cellStyle name="Обычный 6 2 2 4 2 2 2 7 3" xfId="4280"/>
    <cellStyle name="Обычный 6 2 2 4 2 2 2 8" xfId="692"/>
    <cellStyle name="Обычный 6 2 2 4 2 3" xfId="160"/>
    <cellStyle name="Обычный 6 2 2 4 2 3 2" xfId="161"/>
    <cellStyle name="Обычный 6 2 2 4 2 3 2 2" xfId="992"/>
    <cellStyle name="Обычный 6 2 2 4 2 3 2 2 2" xfId="2120"/>
    <cellStyle name="Обычный 6 2 2 4 2 3 2 2 2 2" xfId="4452"/>
    <cellStyle name="Обычный 6 2 2 4 2 3 2 2 3" xfId="3424"/>
    <cellStyle name="Обычный 6 2 2 4 2 3 2 3" xfId="1179"/>
    <cellStyle name="Обычный 6 2 2 4 2 3 2 3 2" xfId="2298"/>
    <cellStyle name="Обычный 6 2 2 4 2 3 2 3 2 2" xfId="4625"/>
    <cellStyle name="Обычный 6 2 2 4 2 3 2 3 3" xfId="3597"/>
    <cellStyle name="Обычный 6 2 2 4 2 3 2 4" xfId="1350"/>
    <cellStyle name="Обычный 6 2 2 4 2 3 2 4 2" xfId="2469"/>
    <cellStyle name="Обычный 6 2 2 4 2 3 2 4 2 2" xfId="4796"/>
    <cellStyle name="Обычный 6 2 2 4 2 3 2 4 3" xfId="3768"/>
    <cellStyle name="Обычный 6 2 2 4 2 3 2 5" xfId="1531"/>
    <cellStyle name="Обычный 6 2 2 4 2 3 2 5 2" xfId="2640"/>
    <cellStyle name="Обычный 6 2 2 4 2 3 2 5 2 2" xfId="4967"/>
    <cellStyle name="Обычный 6 2 2 4 2 3 2 5 3" xfId="3939"/>
    <cellStyle name="Обычный 6 2 2 4 2 3 2 6" xfId="1705"/>
    <cellStyle name="Обычный 6 2 2 4 2 3 2 6 2" xfId="2811"/>
    <cellStyle name="Обычный 6 2 2 4 2 3 2 6 2 2" xfId="5138"/>
    <cellStyle name="Обычный 6 2 2 4 2 3 2 6 3" xfId="4110"/>
    <cellStyle name="Обычный 6 2 2 4 2 3 2 7" xfId="1876"/>
    <cellStyle name="Обычный 6 2 2 4 2 3 2 7 2" xfId="2982"/>
    <cellStyle name="Обычный 6 2 2 4 2 3 2 7 2 2" xfId="5309"/>
    <cellStyle name="Обычный 6 2 2 4 2 3 2 7 3" xfId="4281"/>
    <cellStyle name="Обычный 6 2 2 4 2 3 2 8" xfId="693"/>
    <cellStyle name="Обычный 6 2 2 4 2 4" xfId="162"/>
    <cellStyle name="Обычный 6 2 2 4 2 4 2" xfId="993"/>
    <cellStyle name="Обычный 6 2 2 4 2 4 2 2" xfId="2121"/>
    <cellStyle name="Обычный 6 2 2 4 2 4 2 2 2" xfId="4453"/>
    <cellStyle name="Обычный 6 2 2 4 2 4 2 3" xfId="3425"/>
    <cellStyle name="Обычный 6 2 2 4 2 4 3" xfId="1180"/>
    <cellStyle name="Обычный 6 2 2 4 2 4 3 2" xfId="2299"/>
    <cellStyle name="Обычный 6 2 2 4 2 4 3 2 2" xfId="4626"/>
    <cellStyle name="Обычный 6 2 2 4 2 4 3 3" xfId="3598"/>
    <cellStyle name="Обычный 6 2 2 4 2 4 4" xfId="1351"/>
    <cellStyle name="Обычный 6 2 2 4 2 4 4 2" xfId="2470"/>
    <cellStyle name="Обычный 6 2 2 4 2 4 4 2 2" xfId="4797"/>
    <cellStyle name="Обычный 6 2 2 4 2 4 4 3" xfId="3769"/>
    <cellStyle name="Обычный 6 2 2 4 2 4 5" xfId="1532"/>
    <cellStyle name="Обычный 6 2 2 4 2 4 5 2" xfId="2641"/>
    <cellStyle name="Обычный 6 2 2 4 2 4 5 2 2" xfId="4968"/>
    <cellStyle name="Обычный 6 2 2 4 2 4 5 3" xfId="3940"/>
    <cellStyle name="Обычный 6 2 2 4 2 4 6" xfId="1706"/>
    <cellStyle name="Обычный 6 2 2 4 2 4 6 2" xfId="2812"/>
    <cellStyle name="Обычный 6 2 2 4 2 4 6 2 2" xfId="5139"/>
    <cellStyle name="Обычный 6 2 2 4 2 4 6 3" xfId="4111"/>
    <cellStyle name="Обычный 6 2 2 4 2 4 7" xfId="1877"/>
    <cellStyle name="Обычный 6 2 2 4 2 4 7 2" xfId="2983"/>
    <cellStyle name="Обычный 6 2 2 4 2 4 7 2 2" xfId="5310"/>
    <cellStyle name="Обычный 6 2 2 4 2 4 7 3" xfId="4282"/>
    <cellStyle name="Обычный 6 2 2 4 2 4 8" xfId="694"/>
    <cellStyle name="Обычный 6 2 2 4 3" xfId="163"/>
    <cellStyle name="Обычный 6 2 2 4 3 2" xfId="164"/>
    <cellStyle name="Обычный 6 2 2 4 3 2 2" xfId="994"/>
    <cellStyle name="Обычный 6 2 2 4 3 2 2 2" xfId="2122"/>
    <cellStyle name="Обычный 6 2 2 4 3 2 2 2 2" xfId="4454"/>
    <cellStyle name="Обычный 6 2 2 4 3 2 2 3" xfId="3426"/>
    <cellStyle name="Обычный 6 2 2 4 3 2 3" xfId="1181"/>
    <cellStyle name="Обычный 6 2 2 4 3 2 3 2" xfId="2300"/>
    <cellStyle name="Обычный 6 2 2 4 3 2 3 2 2" xfId="4627"/>
    <cellStyle name="Обычный 6 2 2 4 3 2 3 3" xfId="3599"/>
    <cellStyle name="Обычный 6 2 2 4 3 2 4" xfId="1352"/>
    <cellStyle name="Обычный 6 2 2 4 3 2 4 2" xfId="2471"/>
    <cellStyle name="Обычный 6 2 2 4 3 2 4 2 2" xfId="4798"/>
    <cellStyle name="Обычный 6 2 2 4 3 2 4 3" xfId="3770"/>
    <cellStyle name="Обычный 6 2 2 4 3 2 5" xfId="1533"/>
    <cellStyle name="Обычный 6 2 2 4 3 2 5 2" xfId="2642"/>
    <cellStyle name="Обычный 6 2 2 4 3 2 5 2 2" xfId="4969"/>
    <cellStyle name="Обычный 6 2 2 4 3 2 5 3" xfId="3941"/>
    <cellStyle name="Обычный 6 2 2 4 3 2 6" xfId="1707"/>
    <cellStyle name="Обычный 6 2 2 4 3 2 6 2" xfId="2813"/>
    <cellStyle name="Обычный 6 2 2 4 3 2 6 2 2" xfId="5140"/>
    <cellStyle name="Обычный 6 2 2 4 3 2 6 3" xfId="4112"/>
    <cellStyle name="Обычный 6 2 2 4 3 2 7" xfId="1878"/>
    <cellStyle name="Обычный 6 2 2 4 3 2 7 2" xfId="2984"/>
    <cellStyle name="Обычный 6 2 2 4 3 2 7 2 2" xfId="5311"/>
    <cellStyle name="Обычный 6 2 2 4 3 2 7 3" xfId="4283"/>
    <cellStyle name="Обычный 6 2 2 4 3 2 8" xfId="695"/>
    <cellStyle name="Обычный 6 2 2 4 4" xfId="165"/>
    <cellStyle name="Обычный 6 2 2 4 4 2" xfId="166"/>
    <cellStyle name="Обычный 6 2 2 4 4 2 2" xfId="995"/>
    <cellStyle name="Обычный 6 2 2 4 4 2 2 2" xfId="2123"/>
    <cellStyle name="Обычный 6 2 2 4 4 2 2 2 2" xfId="4455"/>
    <cellStyle name="Обычный 6 2 2 4 4 2 2 3" xfId="3427"/>
    <cellStyle name="Обычный 6 2 2 4 4 2 3" xfId="1182"/>
    <cellStyle name="Обычный 6 2 2 4 4 2 3 2" xfId="2301"/>
    <cellStyle name="Обычный 6 2 2 4 4 2 3 2 2" xfId="4628"/>
    <cellStyle name="Обычный 6 2 2 4 4 2 3 3" xfId="3600"/>
    <cellStyle name="Обычный 6 2 2 4 4 2 4" xfId="1353"/>
    <cellStyle name="Обычный 6 2 2 4 4 2 4 2" xfId="2472"/>
    <cellStyle name="Обычный 6 2 2 4 4 2 4 2 2" xfId="4799"/>
    <cellStyle name="Обычный 6 2 2 4 4 2 4 3" xfId="3771"/>
    <cellStyle name="Обычный 6 2 2 4 4 2 5" xfId="1534"/>
    <cellStyle name="Обычный 6 2 2 4 4 2 5 2" xfId="2643"/>
    <cellStyle name="Обычный 6 2 2 4 4 2 5 2 2" xfId="4970"/>
    <cellStyle name="Обычный 6 2 2 4 4 2 5 3" xfId="3942"/>
    <cellStyle name="Обычный 6 2 2 4 4 2 6" xfId="1708"/>
    <cellStyle name="Обычный 6 2 2 4 4 2 6 2" xfId="2814"/>
    <cellStyle name="Обычный 6 2 2 4 4 2 6 2 2" xfId="5141"/>
    <cellStyle name="Обычный 6 2 2 4 4 2 6 3" xfId="4113"/>
    <cellStyle name="Обычный 6 2 2 4 4 2 7" xfId="1879"/>
    <cellStyle name="Обычный 6 2 2 4 4 2 7 2" xfId="2985"/>
    <cellStyle name="Обычный 6 2 2 4 4 2 7 2 2" xfId="5312"/>
    <cellStyle name="Обычный 6 2 2 4 4 2 7 3" xfId="4284"/>
    <cellStyle name="Обычный 6 2 2 4 4 2 8" xfId="696"/>
    <cellStyle name="Обычный 6 2 2 4 5" xfId="167"/>
    <cellStyle name="Обычный 6 2 2 4 5 2" xfId="996"/>
    <cellStyle name="Обычный 6 2 2 4 5 2 2" xfId="2124"/>
    <cellStyle name="Обычный 6 2 2 4 5 2 2 2" xfId="4456"/>
    <cellStyle name="Обычный 6 2 2 4 5 2 3" xfId="3428"/>
    <cellStyle name="Обычный 6 2 2 4 5 3" xfId="1183"/>
    <cellStyle name="Обычный 6 2 2 4 5 3 2" xfId="2302"/>
    <cellStyle name="Обычный 6 2 2 4 5 3 2 2" xfId="4629"/>
    <cellStyle name="Обычный 6 2 2 4 5 3 3" xfId="3601"/>
    <cellStyle name="Обычный 6 2 2 4 5 4" xfId="1354"/>
    <cellStyle name="Обычный 6 2 2 4 5 4 2" xfId="2473"/>
    <cellStyle name="Обычный 6 2 2 4 5 4 2 2" xfId="4800"/>
    <cellStyle name="Обычный 6 2 2 4 5 4 3" xfId="3772"/>
    <cellStyle name="Обычный 6 2 2 4 5 5" xfId="1535"/>
    <cellStyle name="Обычный 6 2 2 4 5 5 2" xfId="2644"/>
    <cellStyle name="Обычный 6 2 2 4 5 5 2 2" xfId="4971"/>
    <cellStyle name="Обычный 6 2 2 4 5 5 3" xfId="3943"/>
    <cellStyle name="Обычный 6 2 2 4 5 6" xfId="1709"/>
    <cellStyle name="Обычный 6 2 2 4 5 6 2" xfId="2815"/>
    <cellStyle name="Обычный 6 2 2 4 5 6 2 2" xfId="5142"/>
    <cellStyle name="Обычный 6 2 2 4 5 6 3" xfId="4114"/>
    <cellStyle name="Обычный 6 2 2 4 5 7" xfId="1880"/>
    <cellStyle name="Обычный 6 2 2 4 5 7 2" xfId="2986"/>
    <cellStyle name="Обычный 6 2 2 4 5 7 2 2" xfId="5313"/>
    <cellStyle name="Обычный 6 2 2 4 5 7 3" xfId="4285"/>
    <cellStyle name="Обычный 6 2 2 4 5 8" xfId="697"/>
    <cellStyle name="Обычный 6 2 2 5" xfId="168"/>
    <cellStyle name="Обычный 6 2 2 5 2" xfId="169"/>
    <cellStyle name="Обычный 6 2 2 5 2 2" xfId="170"/>
    <cellStyle name="Обычный 6 2 2 5 2 2 2" xfId="997"/>
    <cellStyle name="Обычный 6 2 2 5 2 2 2 2" xfId="2125"/>
    <cellStyle name="Обычный 6 2 2 5 2 2 2 2 2" xfId="4457"/>
    <cellStyle name="Обычный 6 2 2 5 2 2 2 3" xfId="3429"/>
    <cellStyle name="Обычный 6 2 2 5 2 2 3" xfId="1184"/>
    <cellStyle name="Обычный 6 2 2 5 2 2 3 2" xfId="2303"/>
    <cellStyle name="Обычный 6 2 2 5 2 2 3 2 2" xfId="4630"/>
    <cellStyle name="Обычный 6 2 2 5 2 2 3 3" xfId="3602"/>
    <cellStyle name="Обычный 6 2 2 5 2 2 4" xfId="1355"/>
    <cellStyle name="Обычный 6 2 2 5 2 2 4 2" xfId="2474"/>
    <cellStyle name="Обычный 6 2 2 5 2 2 4 2 2" xfId="4801"/>
    <cellStyle name="Обычный 6 2 2 5 2 2 4 3" xfId="3773"/>
    <cellStyle name="Обычный 6 2 2 5 2 2 5" xfId="1536"/>
    <cellStyle name="Обычный 6 2 2 5 2 2 5 2" xfId="2645"/>
    <cellStyle name="Обычный 6 2 2 5 2 2 5 2 2" xfId="4972"/>
    <cellStyle name="Обычный 6 2 2 5 2 2 5 3" xfId="3944"/>
    <cellStyle name="Обычный 6 2 2 5 2 2 6" xfId="1710"/>
    <cellStyle name="Обычный 6 2 2 5 2 2 6 2" xfId="2816"/>
    <cellStyle name="Обычный 6 2 2 5 2 2 6 2 2" xfId="5143"/>
    <cellStyle name="Обычный 6 2 2 5 2 2 6 3" xfId="4115"/>
    <cellStyle name="Обычный 6 2 2 5 2 2 7" xfId="1881"/>
    <cellStyle name="Обычный 6 2 2 5 2 2 7 2" xfId="2987"/>
    <cellStyle name="Обычный 6 2 2 5 2 2 7 2 2" xfId="5314"/>
    <cellStyle name="Обычный 6 2 2 5 2 2 7 3" xfId="4286"/>
    <cellStyle name="Обычный 6 2 2 5 2 2 8" xfId="698"/>
    <cellStyle name="Обычный 6 2 2 5 3" xfId="171"/>
    <cellStyle name="Обычный 6 2 2 5 3 2" xfId="172"/>
    <cellStyle name="Обычный 6 2 2 5 3 2 2" xfId="998"/>
    <cellStyle name="Обычный 6 2 2 5 3 2 2 2" xfId="2126"/>
    <cellStyle name="Обычный 6 2 2 5 3 2 2 2 2" xfId="4458"/>
    <cellStyle name="Обычный 6 2 2 5 3 2 2 3" xfId="3430"/>
    <cellStyle name="Обычный 6 2 2 5 3 2 3" xfId="1185"/>
    <cellStyle name="Обычный 6 2 2 5 3 2 3 2" xfId="2304"/>
    <cellStyle name="Обычный 6 2 2 5 3 2 3 2 2" xfId="4631"/>
    <cellStyle name="Обычный 6 2 2 5 3 2 3 3" xfId="3603"/>
    <cellStyle name="Обычный 6 2 2 5 3 2 4" xfId="1356"/>
    <cellStyle name="Обычный 6 2 2 5 3 2 4 2" xfId="2475"/>
    <cellStyle name="Обычный 6 2 2 5 3 2 4 2 2" xfId="4802"/>
    <cellStyle name="Обычный 6 2 2 5 3 2 4 3" xfId="3774"/>
    <cellStyle name="Обычный 6 2 2 5 3 2 5" xfId="1537"/>
    <cellStyle name="Обычный 6 2 2 5 3 2 5 2" xfId="2646"/>
    <cellStyle name="Обычный 6 2 2 5 3 2 5 2 2" xfId="4973"/>
    <cellStyle name="Обычный 6 2 2 5 3 2 5 3" xfId="3945"/>
    <cellStyle name="Обычный 6 2 2 5 3 2 6" xfId="1711"/>
    <cellStyle name="Обычный 6 2 2 5 3 2 6 2" xfId="2817"/>
    <cellStyle name="Обычный 6 2 2 5 3 2 6 2 2" xfId="5144"/>
    <cellStyle name="Обычный 6 2 2 5 3 2 6 3" xfId="4116"/>
    <cellStyle name="Обычный 6 2 2 5 3 2 7" xfId="1882"/>
    <cellStyle name="Обычный 6 2 2 5 3 2 7 2" xfId="2988"/>
    <cellStyle name="Обычный 6 2 2 5 3 2 7 2 2" xfId="5315"/>
    <cellStyle name="Обычный 6 2 2 5 3 2 7 3" xfId="4287"/>
    <cellStyle name="Обычный 6 2 2 5 3 2 8" xfId="699"/>
    <cellStyle name="Обычный 6 2 2 5 4" xfId="173"/>
    <cellStyle name="Обычный 6 2 2 5 4 2" xfId="999"/>
    <cellStyle name="Обычный 6 2 2 5 4 2 2" xfId="2127"/>
    <cellStyle name="Обычный 6 2 2 5 4 2 2 2" xfId="4459"/>
    <cellStyle name="Обычный 6 2 2 5 4 2 3" xfId="3431"/>
    <cellStyle name="Обычный 6 2 2 5 4 3" xfId="1186"/>
    <cellStyle name="Обычный 6 2 2 5 4 3 2" xfId="2305"/>
    <cellStyle name="Обычный 6 2 2 5 4 3 2 2" xfId="4632"/>
    <cellStyle name="Обычный 6 2 2 5 4 3 3" xfId="3604"/>
    <cellStyle name="Обычный 6 2 2 5 4 4" xfId="1357"/>
    <cellStyle name="Обычный 6 2 2 5 4 4 2" xfId="2476"/>
    <cellStyle name="Обычный 6 2 2 5 4 4 2 2" xfId="4803"/>
    <cellStyle name="Обычный 6 2 2 5 4 4 3" xfId="3775"/>
    <cellStyle name="Обычный 6 2 2 5 4 5" xfId="1538"/>
    <cellStyle name="Обычный 6 2 2 5 4 5 2" xfId="2647"/>
    <cellStyle name="Обычный 6 2 2 5 4 5 2 2" xfId="4974"/>
    <cellStyle name="Обычный 6 2 2 5 4 5 3" xfId="3946"/>
    <cellStyle name="Обычный 6 2 2 5 4 6" xfId="1712"/>
    <cellStyle name="Обычный 6 2 2 5 4 6 2" xfId="2818"/>
    <cellStyle name="Обычный 6 2 2 5 4 6 2 2" xfId="5145"/>
    <cellStyle name="Обычный 6 2 2 5 4 6 3" xfId="4117"/>
    <cellStyle name="Обычный 6 2 2 5 4 7" xfId="1883"/>
    <cellStyle name="Обычный 6 2 2 5 4 7 2" xfId="2989"/>
    <cellStyle name="Обычный 6 2 2 5 4 7 2 2" xfId="5316"/>
    <cellStyle name="Обычный 6 2 2 5 4 7 3" xfId="4288"/>
    <cellStyle name="Обычный 6 2 2 5 4 8" xfId="700"/>
    <cellStyle name="Обычный 6 2 2 6" xfId="174"/>
    <cellStyle name="Обычный 6 2 2 6 2" xfId="175"/>
    <cellStyle name="Обычный 6 2 2 6 2 2" xfId="1000"/>
    <cellStyle name="Обычный 6 2 2 6 2 2 2" xfId="2128"/>
    <cellStyle name="Обычный 6 2 2 6 2 2 2 2" xfId="4460"/>
    <cellStyle name="Обычный 6 2 2 6 2 2 3" xfId="3432"/>
    <cellStyle name="Обычный 6 2 2 6 2 3" xfId="1187"/>
    <cellStyle name="Обычный 6 2 2 6 2 3 2" xfId="2306"/>
    <cellStyle name="Обычный 6 2 2 6 2 3 2 2" xfId="4633"/>
    <cellStyle name="Обычный 6 2 2 6 2 3 3" xfId="3605"/>
    <cellStyle name="Обычный 6 2 2 6 2 4" xfId="1358"/>
    <cellStyle name="Обычный 6 2 2 6 2 4 2" xfId="2477"/>
    <cellStyle name="Обычный 6 2 2 6 2 4 2 2" xfId="4804"/>
    <cellStyle name="Обычный 6 2 2 6 2 4 3" xfId="3776"/>
    <cellStyle name="Обычный 6 2 2 6 2 5" xfId="1539"/>
    <cellStyle name="Обычный 6 2 2 6 2 5 2" xfId="2648"/>
    <cellStyle name="Обычный 6 2 2 6 2 5 2 2" xfId="4975"/>
    <cellStyle name="Обычный 6 2 2 6 2 5 3" xfId="3947"/>
    <cellStyle name="Обычный 6 2 2 6 2 6" xfId="1713"/>
    <cellStyle name="Обычный 6 2 2 6 2 6 2" xfId="2819"/>
    <cellStyle name="Обычный 6 2 2 6 2 6 2 2" xfId="5146"/>
    <cellStyle name="Обычный 6 2 2 6 2 6 3" xfId="4118"/>
    <cellStyle name="Обычный 6 2 2 6 2 7" xfId="1884"/>
    <cellStyle name="Обычный 6 2 2 6 2 7 2" xfId="2990"/>
    <cellStyle name="Обычный 6 2 2 6 2 7 2 2" xfId="5317"/>
    <cellStyle name="Обычный 6 2 2 6 2 7 3" xfId="4289"/>
    <cellStyle name="Обычный 6 2 2 6 2 8" xfId="701"/>
    <cellStyle name="Обычный 6 2 2 7" xfId="176"/>
    <cellStyle name="Обычный 6 2 2 7 2" xfId="177"/>
    <cellStyle name="Обычный 6 2 2 7 2 2" xfId="1001"/>
    <cellStyle name="Обычный 6 2 2 7 2 2 2" xfId="2129"/>
    <cellStyle name="Обычный 6 2 2 7 2 2 2 2" xfId="4461"/>
    <cellStyle name="Обычный 6 2 2 7 2 2 3" xfId="3433"/>
    <cellStyle name="Обычный 6 2 2 7 2 3" xfId="1188"/>
    <cellStyle name="Обычный 6 2 2 7 2 3 2" xfId="2307"/>
    <cellStyle name="Обычный 6 2 2 7 2 3 2 2" xfId="4634"/>
    <cellStyle name="Обычный 6 2 2 7 2 3 3" xfId="3606"/>
    <cellStyle name="Обычный 6 2 2 7 2 4" xfId="1359"/>
    <cellStyle name="Обычный 6 2 2 7 2 4 2" xfId="2478"/>
    <cellStyle name="Обычный 6 2 2 7 2 4 2 2" xfId="4805"/>
    <cellStyle name="Обычный 6 2 2 7 2 4 3" xfId="3777"/>
    <cellStyle name="Обычный 6 2 2 7 2 5" xfId="1540"/>
    <cellStyle name="Обычный 6 2 2 7 2 5 2" xfId="2649"/>
    <cellStyle name="Обычный 6 2 2 7 2 5 2 2" xfId="4976"/>
    <cellStyle name="Обычный 6 2 2 7 2 5 3" xfId="3948"/>
    <cellStyle name="Обычный 6 2 2 7 2 6" xfId="1714"/>
    <cellStyle name="Обычный 6 2 2 7 2 6 2" xfId="2820"/>
    <cellStyle name="Обычный 6 2 2 7 2 6 2 2" xfId="5147"/>
    <cellStyle name="Обычный 6 2 2 7 2 6 3" xfId="4119"/>
    <cellStyle name="Обычный 6 2 2 7 2 7" xfId="1885"/>
    <cellStyle name="Обычный 6 2 2 7 2 7 2" xfId="2991"/>
    <cellStyle name="Обычный 6 2 2 7 2 7 2 2" xfId="5318"/>
    <cellStyle name="Обычный 6 2 2 7 2 7 3" xfId="4290"/>
    <cellStyle name="Обычный 6 2 2 7 2 8" xfId="702"/>
    <cellStyle name="Обычный 6 2 2 8" xfId="178"/>
    <cellStyle name="Обычный 6 2 2 8 2" xfId="179"/>
    <cellStyle name="Обычный 6 2 2 8 2 2" xfId="1002"/>
    <cellStyle name="Обычный 6 2 2 8 2 2 2" xfId="2130"/>
    <cellStyle name="Обычный 6 2 2 8 2 2 2 2" xfId="4462"/>
    <cellStyle name="Обычный 6 2 2 8 2 2 3" xfId="3434"/>
    <cellStyle name="Обычный 6 2 2 8 2 3" xfId="1189"/>
    <cellStyle name="Обычный 6 2 2 8 2 3 2" xfId="2308"/>
    <cellStyle name="Обычный 6 2 2 8 2 3 2 2" xfId="4635"/>
    <cellStyle name="Обычный 6 2 2 8 2 3 3" xfId="3607"/>
    <cellStyle name="Обычный 6 2 2 8 2 4" xfId="1360"/>
    <cellStyle name="Обычный 6 2 2 8 2 4 2" xfId="2479"/>
    <cellStyle name="Обычный 6 2 2 8 2 4 2 2" xfId="4806"/>
    <cellStyle name="Обычный 6 2 2 8 2 4 3" xfId="3778"/>
    <cellStyle name="Обычный 6 2 2 8 2 5" xfId="1541"/>
    <cellStyle name="Обычный 6 2 2 8 2 5 2" xfId="2650"/>
    <cellStyle name="Обычный 6 2 2 8 2 5 2 2" xfId="4977"/>
    <cellStyle name="Обычный 6 2 2 8 2 5 3" xfId="3949"/>
    <cellStyle name="Обычный 6 2 2 8 2 6" xfId="1715"/>
    <cellStyle name="Обычный 6 2 2 8 2 6 2" xfId="2821"/>
    <cellStyle name="Обычный 6 2 2 8 2 6 2 2" xfId="5148"/>
    <cellStyle name="Обычный 6 2 2 8 2 6 3" xfId="4120"/>
    <cellStyle name="Обычный 6 2 2 8 2 7" xfId="1886"/>
    <cellStyle name="Обычный 6 2 2 8 2 7 2" xfId="2992"/>
    <cellStyle name="Обычный 6 2 2 8 2 7 2 2" xfId="5319"/>
    <cellStyle name="Обычный 6 2 2 8 2 7 3" xfId="4291"/>
    <cellStyle name="Обычный 6 2 2 8 2 8" xfId="703"/>
    <cellStyle name="Обычный 6 2 2 9" xfId="180"/>
    <cellStyle name="Обычный 6 2 2 9 2" xfId="1003"/>
    <cellStyle name="Обычный 6 2 2 9 2 2" xfId="2131"/>
    <cellStyle name="Обычный 6 2 2 9 2 2 2" xfId="4463"/>
    <cellStyle name="Обычный 6 2 2 9 2 3" xfId="3435"/>
    <cellStyle name="Обычный 6 2 2 9 3" xfId="1190"/>
    <cellStyle name="Обычный 6 2 2 9 3 2" xfId="2309"/>
    <cellStyle name="Обычный 6 2 2 9 3 2 2" xfId="4636"/>
    <cellStyle name="Обычный 6 2 2 9 3 3" xfId="3608"/>
    <cellStyle name="Обычный 6 2 2 9 4" xfId="1361"/>
    <cellStyle name="Обычный 6 2 2 9 4 2" xfId="2480"/>
    <cellStyle name="Обычный 6 2 2 9 4 2 2" xfId="4807"/>
    <cellStyle name="Обычный 6 2 2 9 4 3" xfId="3779"/>
    <cellStyle name="Обычный 6 2 2 9 5" xfId="1542"/>
    <cellStyle name="Обычный 6 2 2 9 5 2" xfId="2651"/>
    <cellStyle name="Обычный 6 2 2 9 5 2 2" xfId="4978"/>
    <cellStyle name="Обычный 6 2 2 9 5 3" xfId="3950"/>
    <cellStyle name="Обычный 6 2 2 9 6" xfId="1716"/>
    <cellStyle name="Обычный 6 2 2 9 6 2" xfId="2822"/>
    <cellStyle name="Обычный 6 2 2 9 6 2 2" xfId="5149"/>
    <cellStyle name="Обычный 6 2 2 9 6 3" xfId="4121"/>
    <cellStyle name="Обычный 6 2 2 9 7" xfId="1887"/>
    <cellStyle name="Обычный 6 2 2 9 7 2" xfId="2993"/>
    <cellStyle name="Обычный 6 2 2 9 7 2 2" xfId="5320"/>
    <cellStyle name="Обычный 6 2 2 9 7 3" xfId="4292"/>
    <cellStyle name="Обычный 6 2 2 9 8" xfId="704"/>
    <cellStyle name="Обычный 6 2 3" xfId="181"/>
    <cellStyle name="Обычный 6 2 3 2" xfId="182"/>
    <cellStyle name="Обычный 6 2 3 2 2" xfId="183"/>
    <cellStyle name="Обычный 6 2 3 2 2 2" xfId="184"/>
    <cellStyle name="Обычный 6 2 3 2 2 2 2" xfId="185"/>
    <cellStyle name="Обычный 6 2 3 2 2 2 2 2" xfId="186"/>
    <cellStyle name="Обычный 6 2 3 2 2 2 2 2 2" xfId="1004"/>
    <cellStyle name="Обычный 6 2 3 2 2 2 2 2 2 2" xfId="2132"/>
    <cellStyle name="Обычный 6 2 3 2 2 2 2 2 2 2 2" xfId="4464"/>
    <cellStyle name="Обычный 6 2 3 2 2 2 2 2 2 3" xfId="3436"/>
    <cellStyle name="Обычный 6 2 3 2 2 2 2 2 3" xfId="1191"/>
    <cellStyle name="Обычный 6 2 3 2 2 2 2 2 3 2" xfId="2310"/>
    <cellStyle name="Обычный 6 2 3 2 2 2 2 2 3 2 2" xfId="4637"/>
    <cellStyle name="Обычный 6 2 3 2 2 2 2 2 3 3" xfId="3609"/>
    <cellStyle name="Обычный 6 2 3 2 2 2 2 2 4" xfId="1362"/>
    <cellStyle name="Обычный 6 2 3 2 2 2 2 2 4 2" xfId="2481"/>
    <cellStyle name="Обычный 6 2 3 2 2 2 2 2 4 2 2" xfId="4808"/>
    <cellStyle name="Обычный 6 2 3 2 2 2 2 2 4 3" xfId="3780"/>
    <cellStyle name="Обычный 6 2 3 2 2 2 2 2 5" xfId="1543"/>
    <cellStyle name="Обычный 6 2 3 2 2 2 2 2 5 2" xfId="2652"/>
    <cellStyle name="Обычный 6 2 3 2 2 2 2 2 5 2 2" xfId="4979"/>
    <cellStyle name="Обычный 6 2 3 2 2 2 2 2 5 3" xfId="3951"/>
    <cellStyle name="Обычный 6 2 3 2 2 2 2 2 6" xfId="1717"/>
    <cellStyle name="Обычный 6 2 3 2 2 2 2 2 6 2" xfId="2823"/>
    <cellStyle name="Обычный 6 2 3 2 2 2 2 2 6 2 2" xfId="5150"/>
    <cellStyle name="Обычный 6 2 3 2 2 2 2 2 6 3" xfId="4122"/>
    <cellStyle name="Обычный 6 2 3 2 2 2 2 2 7" xfId="1888"/>
    <cellStyle name="Обычный 6 2 3 2 2 2 2 2 7 2" xfId="2994"/>
    <cellStyle name="Обычный 6 2 3 2 2 2 2 2 7 2 2" xfId="5321"/>
    <cellStyle name="Обычный 6 2 3 2 2 2 2 2 7 3" xfId="4293"/>
    <cellStyle name="Обычный 6 2 3 2 2 2 2 2 8" xfId="705"/>
    <cellStyle name="Обычный 6 2 3 2 2 2 3" xfId="187"/>
    <cellStyle name="Обычный 6 2 3 2 2 2 3 2" xfId="188"/>
    <cellStyle name="Обычный 6 2 3 2 2 2 3 2 2" xfId="1005"/>
    <cellStyle name="Обычный 6 2 3 2 2 2 3 2 2 2" xfId="2133"/>
    <cellStyle name="Обычный 6 2 3 2 2 2 3 2 2 2 2" xfId="4465"/>
    <cellStyle name="Обычный 6 2 3 2 2 2 3 2 2 3" xfId="3437"/>
    <cellStyle name="Обычный 6 2 3 2 2 2 3 2 3" xfId="1192"/>
    <cellStyle name="Обычный 6 2 3 2 2 2 3 2 3 2" xfId="2311"/>
    <cellStyle name="Обычный 6 2 3 2 2 2 3 2 3 2 2" xfId="4638"/>
    <cellStyle name="Обычный 6 2 3 2 2 2 3 2 3 3" xfId="3610"/>
    <cellStyle name="Обычный 6 2 3 2 2 2 3 2 4" xfId="1363"/>
    <cellStyle name="Обычный 6 2 3 2 2 2 3 2 4 2" xfId="2482"/>
    <cellStyle name="Обычный 6 2 3 2 2 2 3 2 4 2 2" xfId="4809"/>
    <cellStyle name="Обычный 6 2 3 2 2 2 3 2 4 3" xfId="3781"/>
    <cellStyle name="Обычный 6 2 3 2 2 2 3 2 5" xfId="1544"/>
    <cellStyle name="Обычный 6 2 3 2 2 2 3 2 5 2" xfId="2653"/>
    <cellStyle name="Обычный 6 2 3 2 2 2 3 2 5 2 2" xfId="4980"/>
    <cellStyle name="Обычный 6 2 3 2 2 2 3 2 5 3" xfId="3952"/>
    <cellStyle name="Обычный 6 2 3 2 2 2 3 2 6" xfId="1718"/>
    <cellStyle name="Обычный 6 2 3 2 2 2 3 2 6 2" xfId="2824"/>
    <cellStyle name="Обычный 6 2 3 2 2 2 3 2 6 2 2" xfId="5151"/>
    <cellStyle name="Обычный 6 2 3 2 2 2 3 2 6 3" xfId="4123"/>
    <cellStyle name="Обычный 6 2 3 2 2 2 3 2 7" xfId="1889"/>
    <cellStyle name="Обычный 6 2 3 2 2 2 3 2 7 2" xfId="2995"/>
    <cellStyle name="Обычный 6 2 3 2 2 2 3 2 7 2 2" xfId="5322"/>
    <cellStyle name="Обычный 6 2 3 2 2 2 3 2 7 3" xfId="4294"/>
    <cellStyle name="Обычный 6 2 3 2 2 2 3 2 8" xfId="706"/>
    <cellStyle name="Обычный 6 2 3 2 2 2 4" xfId="189"/>
    <cellStyle name="Обычный 6 2 3 2 2 2 4 2" xfId="1006"/>
    <cellStyle name="Обычный 6 2 3 2 2 2 4 2 2" xfId="2134"/>
    <cellStyle name="Обычный 6 2 3 2 2 2 4 2 2 2" xfId="4466"/>
    <cellStyle name="Обычный 6 2 3 2 2 2 4 2 3" xfId="3438"/>
    <cellStyle name="Обычный 6 2 3 2 2 2 4 3" xfId="1193"/>
    <cellStyle name="Обычный 6 2 3 2 2 2 4 3 2" xfId="2312"/>
    <cellStyle name="Обычный 6 2 3 2 2 2 4 3 2 2" xfId="4639"/>
    <cellStyle name="Обычный 6 2 3 2 2 2 4 3 3" xfId="3611"/>
    <cellStyle name="Обычный 6 2 3 2 2 2 4 4" xfId="1364"/>
    <cellStyle name="Обычный 6 2 3 2 2 2 4 4 2" xfId="2483"/>
    <cellStyle name="Обычный 6 2 3 2 2 2 4 4 2 2" xfId="4810"/>
    <cellStyle name="Обычный 6 2 3 2 2 2 4 4 3" xfId="3782"/>
    <cellStyle name="Обычный 6 2 3 2 2 2 4 5" xfId="1545"/>
    <cellStyle name="Обычный 6 2 3 2 2 2 4 5 2" xfId="2654"/>
    <cellStyle name="Обычный 6 2 3 2 2 2 4 5 2 2" xfId="4981"/>
    <cellStyle name="Обычный 6 2 3 2 2 2 4 5 3" xfId="3953"/>
    <cellStyle name="Обычный 6 2 3 2 2 2 4 6" xfId="1719"/>
    <cellStyle name="Обычный 6 2 3 2 2 2 4 6 2" xfId="2825"/>
    <cellStyle name="Обычный 6 2 3 2 2 2 4 6 2 2" xfId="5152"/>
    <cellStyle name="Обычный 6 2 3 2 2 2 4 6 3" xfId="4124"/>
    <cellStyle name="Обычный 6 2 3 2 2 2 4 7" xfId="1890"/>
    <cellStyle name="Обычный 6 2 3 2 2 2 4 7 2" xfId="2996"/>
    <cellStyle name="Обычный 6 2 3 2 2 2 4 7 2 2" xfId="5323"/>
    <cellStyle name="Обычный 6 2 3 2 2 2 4 7 3" xfId="4295"/>
    <cellStyle name="Обычный 6 2 3 2 2 2 4 8" xfId="707"/>
    <cellStyle name="Обычный 6 2 3 2 2 3" xfId="190"/>
    <cellStyle name="Обычный 6 2 3 2 2 3 2" xfId="191"/>
    <cellStyle name="Обычный 6 2 3 2 2 3 2 2" xfId="1007"/>
    <cellStyle name="Обычный 6 2 3 2 2 3 2 2 2" xfId="2135"/>
    <cellStyle name="Обычный 6 2 3 2 2 3 2 2 2 2" xfId="4467"/>
    <cellStyle name="Обычный 6 2 3 2 2 3 2 2 3" xfId="3439"/>
    <cellStyle name="Обычный 6 2 3 2 2 3 2 3" xfId="1194"/>
    <cellStyle name="Обычный 6 2 3 2 2 3 2 3 2" xfId="2313"/>
    <cellStyle name="Обычный 6 2 3 2 2 3 2 3 2 2" xfId="4640"/>
    <cellStyle name="Обычный 6 2 3 2 2 3 2 3 3" xfId="3612"/>
    <cellStyle name="Обычный 6 2 3 2 2 3 2 4" xfId="1365"/>
    <cellStyle name="Обычный 6 2 3 2 2 3 2 4 2" xfId="2484"/>
    <cellStyle name="Обычный 6 2 3 2 2 3 2 4 2 2" xfId="4811"/>
    <cellStyle name="Обычный 6 2 3 2 2 3 2 4 3" xfId="3783"/>
    <cellStyle name="Обычный 6 2 3 2 2 3 2 5" xfId="1546"/>
    <cellStyle name="Обычный 6 2 3 2 2 3 2 5 2" xfId="2655"/>
    <cellStyle name="Обычный 6 2 3 2 2 3 2 5 2 2" xfId="4982"/>
    <cellStyle name="Обычный 6 2 3 2 2 3 2 5 3" xfId="3954"/>
    <cellStyle name="Обычный 6 2 3 2 2 3 2 6" xfId="1720"/>
    <cellStyle name="Обычный 6 2 3 2 2 3 2 6 2" xfId="2826"/>
    <cellStyle name="Обычный 6 2 3 2 2 3 2 6 2 2" xfId="5153"/>
    <cellStyle name="Обычный 6 2 3 2 2 3 2 6 3" xfId="4125"/>
    <cellStyle name="Обычный 6 2 3 2 2 3 2 7" xfId="1891"/>
    <cellStyle name="Обычный 6 2 3 2 2 3 2 7 2" xfId="2997"/>
    <cellStyle name="Обычный 6 2 3 2 2 3 2 7 2 2" xfId="5324"/>
    <cellStyle name="Обычный 6 2 3 2 2 3 2 7 3" xfId="4296"/>
    <cellStyle name="Обычный 6 2 3 2 2 3 2 8" xfId="708"/>
    <cellStyle name="Обычный 6 2 3 2 2 4" xfId="192"/>
    <cellStyle name="Обычный 6 2 3 2 2 4 2" xfId="193"/>
    <cellStyle name="Обычный 6 2 3 2 2 4 2 2" xfId="1008"/>
    <cellStyle name="Обычный 6 2 3 2 2 4 2 2 2" xfId="2136"/>
    <cellStyle name="Обычный 6 2 3 2 2 4 2 2 2 2" xfId="4468"/>
    <cellStyle name="Обычный 6 2 3 2 2 4 2 2 3" xfId="3440"/>
    <cellStyle name="Обычный 6 2 3 2 2 4 2 3" xfId="1195"/>
    <cellStyle name="Обычный 6 2 3 2 2 4 2 3 2" xfId="2314"/>
    <cellStyle name="Обычный 6 2 3 2 2 4 2 3 2 2" xfId="4641"/>
    <cellStyle name="Обычный 6 2 3 2 2 4 2 3 3" xfId="3613"/>
    <cellStyle name="Обычный 6 2 3 2 2 4 2 4" xfId="1366"/>
    <cellStyle name="Обычный 6 2 3 2 2 4 2 4 2" xfId="2485"/>
    <cellStyle name="Обычный 6 2 3 2 2 4 2 4 2 2" xfId="4812"/>
    <cellStyle name="Обычный 6 2 3 2 2 4 2 4 3" xfId="3784"/>
    <cellStyle name="Обычный 6 2 3 2 2 4 2 5" xfId="1547"/>
    <cellStyle name="Обычный 6 2 3 2 2 4 2 5 2" xfId="2656"/>
    <cellStyle name="Обычный 6 2 3 2 2 4 2 5 2 2" xfId="4983"/>
    <cellStyle name="Обычный 6 2 3 2 2 4 2 5 3" xfId="3955"/>
    <cellStyle name="Обычный 6 2 3 2 2 4 2 6" xfId="1721"/>
    <cellStyle name="Обычный 6 2 3 2 2 4 2 6 2" xfId="2827"/>
    <cellStyle name="Обычный 6 2 3 2 2 4 2 6 2 2" xfId="5154"/>
    <cellStyle name="Обычный 6 2 3 2 2 4 2 6 3" xfId="4126"/>
    <cellStyle name="Обычный 6 2 3 2 2 4 2 7" xfId="1892"/>
    <cellStyle name="Обычный 6 2 3 2 2 4 2 7 2" xfId="2998"/>
    <cellStyle name="Обычный 6 2 3 2 2 4 2 7 2 2" xfId="5325"/>
    <cellStyle name="Обычный 6 2 3 2 2 4 2 7 3" xfId="4297"/>
    <cellStyle name="Обычный 6 2 3 2 2 4 2 8" xfId="709"/>
    <cellStyle name="Обычный 6 2 3 2 2 5" xfId="194"/>
    <cellStyle name="Обычный 6 2 3 2 2 5 2" xfId="1009"/>
    <cellStyle name="Обычный 6 2 3 2 2 5 2 2" xfId="2137"/>
    <cellStyle name="Обычный 6 2 3 2 2 5 2 2 2" xfId="4469"/>
    <cellStyle name="Обычный 6 2 3 2 2 5 2 3" xfId="3441"/>
    <cellStyle name="Обычный 6 2 3 2 2 5 3" xfId="1196"/>
    <cellStyle name="Обычный 6 2 3 2 2 5 3 2" xfId="2315"/>
    <cellStyle name="Обычный 6 2 3 2 2 5 3 2 2" xfId="4642"/>
    <cellStyle name="Обычный 6 2 3 2 2 5 3 3" xfId="3614"/>
    <cellStyle name="Обычный 6 2 3 2 2 5 4" xfId="1367"/>
    <cellStyle name="Обычный 6 2 3 2 2 5 4 2" xfId="2486"/>
    <cellStyle name="Обычный 6 2 3 2 2 5 4 2 2" xfId="4813"/>
    <cellStyle name="Обычный 6 2 3 2 2 5 4 3" xfId="3785"/>
    <cellStyle name="Обычный 6 2 3 2 2 5 5" xfId="1548"/>
    <cellStyle name="Обычный 6 2 3 2 2 5 5 2" xfId="2657"/>
    <cellStyle name="Обычный 6 2 3 2 2 5 5 2 2" xfId="4984"/>
    <cellStyle name="Обычный 6 2 3 2 2 5 5 3" xfId="3956"/>
    <cellStyle name="Обычный 6 2 3 2 2 5 6" xfId="1722"/>
    <cellStyle name="Обычный 6 2 3 2 2 5 6 2" xfId="2828"/>
    <cellStyle name="Обычный 6 2 3 2 2 5 6 2 2" xfId="5155"/>
    <cellStyle name="Обычный 6 2 3 2 2 5 6 3" xfId="4127"/>
    <cellStyle name="Обычный 6 2 3 2 2 5 7" xfId="1893"/>
    <cellStyle name="Обычный 6 2 3 2 2 5 7 2" xfId="2999"/>
    <cellStyle name="Обычный 6 2 3 2 2 5 7 2 2" xfId="5326"/>
    <cellStyle name="Обычный 6 2 3 2 2 5 7 3" xfId="4298"/>
    <cellStyle name="Обычный 6 2 3 2 2 5 8" xfId="710"/>
    <cellStyle name="Обычный 6 2 3 2 3" xfId="195"/>
    <cellStyle name="Обычный 6 2 3 2 3 2" xfId="196"/>
    <cellStyle name="Обычный 6 2 3 2 3 2 2" xfId="197"/>
    <cellStyle name="Обычный 6 2 3 2 3 2 2 2" xfId="1010"/>
    <cellStyle name="Обычный 6 2 3 2 3 2 2 2 2" xfId="2138"/>
    <cellStyle name="Обычный 6 2 3 2 3 2 2 2 2 2" xfId="4470"/>
    <cellStyle name="Обычный 6 2 3 2 3 2 2 2 3" xfId="3442"/>
    <cellStyle name="Обычный 6 2 3 2 3 2 2 3" xfId="1197"/>
    <cellStyle name="Обычный 6 2 3 2 3 2 2 3 2" xfId="2316"/>
    <cellStyle name="Обычный 6 2 3 2 3 2 2 3 2 2" xfId="4643"/>
    <cellStyle name="Обычный 6 2 3 2 3 2 2 3 3" xfId="3615"/>
    <cellStyle name="Обычный 6 2 3 2 3 2 2 4" xfId="1368"/>
    <cellStyle name="Обычный 6 2 3 2 3 2 2 4 2" xfId="2487"/>
    <cellStyle name="Обычный 6 2 3 2 3 2 2 4 2 2" xfId="4814"/>
    <cellStyle name="Обычный 6 2 3 2 3 2 2 4 3" xfId="3786"/>
    <cellStyle name="Обычный 6 2 3 2 3 2 2 5" xfId="1549"/>
    <cellStyle name="Обычный 6 2 3 2 3 2 2 5 2" xfId="2658"/>
    <cellStyle name="Обычный 6 2 3 2 3 2 2 5 2 2" xfId="4985"/>
    <cellStyle name="Обычный 6 2 3 2 3 2 2 5 3" xfId="3957"/>
    <cellStyle name="Обычный 6 2 3 2 3 2 2 6" xfId="1723"/>
    <cellStyle name="Обычный 6 2 3 2 3 2 2 6 2" xfId="2829"/>
    <cellStyle name="Обычный 6 2 3 2 3 2 2 6 2 2" xfId="5156"/>
    <cellStyle name="Обычный 6 2 3 2 3 2 2 6 3" xfId="4128"/>
    <cellStyle name="Обычный 6 2 3 2 3 2 2 7" xfId="1894"/>
    <cellStyle name="Обычный 6 2 3 2 3 2 2 7 2" xfId="3000"/>
    <cellStyle name="Обычный 6 2 3 2 3 2 2 7 2 2" xfId="5327"/>
    <cellStyle name="Обычный 6 2 3 2 3 2 2 7 3" xfId="4299"/>
    <cellStyle name="Обычный 6 2 3 2 3 2 2 8" xfId="711"/>
    <cellStyle name="Обычный 6 2 3 2 3 3" xfId="198"/>
    <cellStyle name="Обычный 6 2 3 2 3 3 2" xfId="199"/>
    <cellStyle name="Обычный 6 2 3 2 3 3 2 2" xfId="1011"/>
    <cellStyle name="Обычный 6 2 3 2 3 3 2 2 2" xfId="2139"/>
    <cellStyle name="Обычный 6 2 3 2 3 3 2 2 2 2" xfId="4471"/>
    <cellStyle name="Обычный 6 2 3 2 3 3 2 2 3" xfId="3443"/>
    <cellStyle name="Обычный 6 2 3 2 3 3 2 3" xfId="1198"/>
    <cellStyle name="Обычный 6 2 3 2 3 3 2 3 2" xfId="2317"/>
    <cellStyle name="Обычный 6 2 3 2 3 3 2 3 2 2" xfId="4644"/>
    <cellStyle name="Обычный 6 2 3 2 3 3 2 3 3" xfId="3616"/>
    <cellStyle name="Обычный 6 2 3 2 3 3 2 4" xfId="1369"/>
    <cellStyle name="Обычный 6 2 3 2 3 3 2 4 2" xfId="2488"/>
    <cellStyle name="Обычный 6 2 3 2 3 3 2 4 2 2" xfId="4815"/>
    <cellStyle name="Обычный 6 2 3 2 3 3 2 4 3" xfId="3787"/>
    <cellStyle name="Обычный 6 2 3 2 3 3 2 5" xfId="1550"/>
    <cellStyle name="Обычный 6 2 3 2 3 3 2 5 2" xfId="2659"/>
    <cellStyle name="Обычный 6 2 3 2 3 3 2 5 2 2" xfId="4986"/>
    <cellStyle name="Обычный 6 2 3 2 3 3 2 5 3" xfId="3958"/>
    <cellStyle name="Обычный 6 2 3 2 3 3 2 6" xfId="1724"/>
    <cellStyle name="Обычный 6 2 3 2 3 3 2 6 2" xfId="2830"/>
    <cellStyle name="Обычный 6 2 3 2 3 3 2 6 2 2" xfId="5157"/>
    <cellStyle name="Обычный 6 2 3 2 3 3 2 6 3" xfId="4129"/>
    <cellStyle name="Обычный 6 2 3 2 3 3 2 7" xfId="1895"/>
    <cellStyle name="Обычный 6 2 3 2 3 3 2 7 2" xfId="3001"/>
    <cellStyle name="Обычный 6 2 3 2 3 3 2 7 2 2" xfId="5328"/>
    <cellStyle name="Обычный 6 2 3 2 3 3 2 7 3" xfId="4300"/>
    <cellStyle name="Обычный 6 2 3 2 3 3 2 8" xfId="712"/>
    <cellStyle name="Обычный 6 2 3 2 3 4" xfId="200"/>
    <cellStyle name="Обычный 6 2 3 2 3 4 2" xfId="1012"/>
    <cellStyle name="Обычный 6 2 3 2 3 4 2 2" xfId="2140"/>
    <cellStyle name="Обычный 6 2 3 2 3 4 2 2 2" xfId="4472"/>
    <cellStyle name="Обычный 6 2 3 2 3 4 2 3" xfId="3444"/>
    <cellStyle name="Обычный 6 2 3 2 3 4 3" xfId="1199"/>
    <cellStyle name="Обычный 6 2 3 2 3 4 3 2" xfId="2318"/>
    <cellStyle name="Обычный 6 2 3 2 3 4 3 2 2" xfId="4645"/>
    <cellStyle name="Обычный 6 2 3 2 3 4 3 3" xfId="3617"/>
    <cellStyle name="Обычный 6 2 3 2 3 4 4" xfId="1370"/>
    <cellStyle name="Обычный 6 2 3 2 3 4 4 2" xfId="2489"/>
    <cellStyle name="Обычный 6 2 3 2 3 4 4 2 2" xfId="4816"/>
    <cellStyle name="Обычный 6 2 3 2 3 4 4 3" xfId="3788"/>
    <cellStyle name="Обычный 6 2 3 2 3 4 5" xfId="1551"/>
    <cellStyle name="Обычный 6 2 3 2 3 4 5 2" xfId="2660"/>
    <cellStyle name="Обычный 6 2 3 2 3 4 5 2 2" xfId="4987"/>
    <cellStyle name="Обычный 6 2 3 2 3 4 5 3" xfId="3959"/>
    <cellStyle name="Обычный 6 2 3 2 3 4 6" xfId="1725"/>
    <cellStyle name="Обычный 6 2 3 2 3 4 6 2" xfId="2831"/>
    <cellStyle name="Обычный 6 2 3 2 3 4 6 2 2" xfId="5158"/>
    <cellStyle name="Обычный 6 2 3 2 3 4 6 3" xfId="4130"/>
    <cellStyle name="Обычный 6 2 3 2 3 4 7" xfId="1896"/>
    <cellStyle name="Обычный 6 2 3 2 3 4 7 2" xfId="3002"/>
    <cellStyle name="Обычный 6 2 3 2 3 4 7 2 2" xfId="5329"/>
    <cellStyle name="Обычный 6 2 3 2 3 4 7 3" xfId="4301"/>
    <cellStyle name="Обычный 6 2 3 2 3 4 8" xfId="713"/>
    <cellStyle name="Обычный 6 2 3 2 4" xfId="201"/>
    <cellStyle name="Обычный 6 2 3 2 4 2" xfId="202"/>
    <cellStyle name="Обычный 6 2 3 2 4 2 2" xfId="1013"/>
    <cellStyle name="Обычный 6 2 3 2 4 2 2 2" xfId="2141"/>
    <cellStyle name="Обычный 6 2 3 2 4 2 2 2 2" xfId="4473"/>
    <cellStyle name="Обычный 6 2 3 2 4 2 2 3" xfId="3445"/>
    <cellStyle name="Обычный 6 2 3 2 4 2 3" xfId="1200"/>
    <cellStyle name="Обычный 6 2 3 2 4 2 3 2" xfId="2319"/>
    <cellStyle name="Обычный 6 2 3 2 4 2 3 2 2" xfId="4646"/>
    <cellStyle name="Обычный 6 2 3 2 4 2 3 3" xfId="3618"/>
    <cellStyle name="Обычный 6 2 3 2 4 2 4" xfId="1371"/>
    <cellStyle name="Обычный 6 2 3 2 4 2 4 2" xfId="2490"/>
    <cellStyle name="Обычный 6 2 3 2 4 2 4 2 2" xfId="4817"/>
    <cellStyle name="Обычный 6 2 3 2 4 2 4 3" xfId="3789"/>
    <cellStyle name="Обычный 6 2 3 2 4 2 5" xfId="1552"/>
    <cellStyle name="Обычный 6 2 3 2 4 2 5 2" xfId="2661"/>
    <cellStyle name="Обычный 6 2 3 2 4 2 5 2 2" xfId="4988"/>
    <cellStyle name="Обычный 6 2 3 2 4 2 5 3" xfId="3960"/>
    <cellStyle name="Обычный 6 2 3 2 4 2 6" xfId="1726"/>
    <cellStyle name="Обычный 6 2 3 2 4 2 6 2" xfId="2832"/>
    <cellStyle name="Обычный 6 2 3 2 4 2 6 2 2" xfId="5159"/>
    <cellStyle name="Обычный 6 2 3 2 4 2 6 3" xfId="4131"/>
    <cellStyle name="Обычный 6 2 3 2 4 2 7" xfId="1897"/>
    <cellStyle name="Обычный 6 2 3 2 4 2 7 2" xfId="3003"/>
    <cellStyle name="Обычный 6 2 3 2 4 2 7 2 2" xfId="5330"/>
    <cellStyle name="Обычный 6 2 3 2 4 2 7 3" xfId="4302"/>
    <cellStyle name="Обычный 6 2 3 2 4 2 8" xfId="714"/>
    <cellStyle name="Обычный 6 2 3 2 5" xfId="203"/>
    <cellStyle name="Обычный 6 2 3 2 5 2" xfId="204"/>
    <cellStyle name="Обычный 6 2 3 2 5 2 2" xfId="1014"/>
    <cellStyle name="Обычный 6 2 3 2 5 2 2 2" xfId="2142"/>
    <cellStyle name="Обычный 6 2 3 2 5 2 2 2 2" xfId="4474"/>
    <cellStyle name="Обычный 6 2 3 2 5 2 2 3" xfId="3446"/>
    <cellStyle name="Обычный 6 2 3 2 5 2 3" xfId="1201"/>
    <cellStyle name="Обычный 6 2 3 2 5 2 3 2" xfId="2320"/>
    <cellStyle name="Обычный 6 2 3 2 5 2 3 2 2" xfId="4647"/>
    <cellStyle name="Обычный 6 2 3 2 5 2 3 3" xfId="3619"/>
    <cellStyle name="Обычный 6 2 3 2 5 2 4" xfId="1372"/>
    <cellStyle name="Обычный 6 2 3 2 5 2 4 2" xfId="2491"/>
    <cellStyle name="Обычный 6 2 3 2 5 2 4 2 2" xfId="4818"/>
    <cellStyle name="Обычный 6 2 3 2 5 2 4 3" xfId="3790"/>
    <cellStyle name="Обычный 6 2 3 2 5 2 5" xfId="1553"/>
    <cellStyle name="Обычный 6 2 3 2 5 2 5 2" xfId="2662"/>
    <cellStyle name="Обычный 6 2 3 2 5 2 5 2 2" xfId="4989"/>
    <cellStyle name="Обычный 6 2 3 2 5 2 5 3" xfId="3961"/>
    <cellStyle name="Обычный 6 2 3 2 5 2 6" xfId="1727"/>
    <cellStyle name="Обычный 6 2 3 2 5 2 6 2" xfId="2833"/>
    <cellStyle name="Обычный 6 2 3 2 5 2 6 2 2" xfId="5160"/>
    <cellStyle name="Обычный 6 2 3 2 5 2 6 3" xfId="4132"/>
    <cellStyle name="Обычный 6 2 3 2 5 2 7" xfId="1898"/>
    <cellStyle name="Обычный 6 2 3 2 5 2 7 2" xfId="3004"/>
    <cellStyle name="Обычный 6 2 3 2 5 2 7 2 2" xfId="5331"/>
    <cellStyle name="Обычный 6 2 3 2 5 2 7 3" xfId="4303"/>
    <cellStyle name="Обычный 6 2 3 2 5 2 8" xfId="715"/>
    <cellStyle name="Обычный 6 2 3 2 6" xfId="205"/>
    <cellStyle name="Обычный 6 2 3 2 6 2" xfId="1015"/>
    <cellStyle name="Обычный 6 2 3 2 6 2 2" xfId="2143"/>
    <cellStyle name="Обычный 6 2 3 2 6 2 2 2" xfId="4475"/>
    <cellStyle name="Обычный 6 2 3 2 6 2 3" xfId="3447"/>
    <cellStyle name="Обычный 6 2 3 2 6 3" xfId="1202"/>
    <cellStyle name="Обычный 6 2 3 2 6 3 2" xfId="2321"/>
    <cellStyle name="Обычный 6 2 3 2 6 3 2 2" xfId="4648"/>
    <cellStyle name="Обычный 6 2 3 2 6 3 3" xfId="3620"/>
    <cellStyle name="Обычный 6 2 3 2 6 4" xfId="1373"/>
    <cellStyle name="Обычный 6 2 3 2 6 4 2" xfId="2492"/>
    <cellStyle name="Обычный 6 2 3 2 6 4 2 2" xfId="4819"/>
    <cellStyle name="Обычный 6 2 3 2 6 4 3" xfId="3791"/>
    <cellStyle name="Обычный 6 2 3 2 6 5" xfId="1554"/>
    <cellStyle name="Обычный 6 2 3 2 6 5 2" xfId="2663"/>
    <cellStyle name="Обычный 6 2 3 2 6 5 2 2" xfId="4990"/>
    <cellStyle name="Обычный 6 2 3 2 6 5 3" xfId="3962"/>
    <cellStyle name="Обычный 6 2 3 2 6 6" xfId="1728"/>
    <cellStyle name="Обычный 6 2 3 2 6 6 2" xfId="2834"/>
    <cellStyle name="Обычный 6 2 3 2 6 6 2 2" xfId="5161"/>
    <cellStyle name="Обычный 6 2 3 2 6 6 3" xfId="4133"/>
    <cellStyle name="Обычный 6 2 3 2 6 7" xfId="1899"/>
    <cellStyle name="Обычный 6 2 3 2 6 7 2" xfId="3005"/>
    <cellStyle name="Обычный 6 2 3 2 6 7 2 2" xfId="5332"/>
    <cellStyle name="Обычный 6 2 3 2 6 7 3" xfId="4304"/>
    <cellStyle name="Обычный 6 2 3 2 6 8" xfId="716"/>
    <cellStyle name="Обычный 6 2 3 3" xfId="206"/>
    <cellStyle name="Обычный 6 2 3 3 2" xfId="207"/>
    <cellStyle name="Обычный 6 2 3 3 2 2" xfId="208"/>
    <cellStyle name="Обычный 6 2 3 3 2 2 2" xfId="209"/>
    <cellStyle name="Обычный 6 2 3 3 2 2 2 2" xfId="1016"/>
    <cellStyle name="Обычный 6 2 3 3 2 2 2 2 2" xfId="2144"/>
    <cellStyle name="Обычный 6 2 3 3 2 2 2 2 2 2" xfId="4476"/>
    <cellStyle name="Обычный 6 2 3 3 2 2 2 2 3" xfId="3448"/>
    <cellStyle name="Обычный 6 2 3 3 2 2 2 3" xfId="1203"/>
    <cellStyle name="Обычный 6 2 3 3 2 2 2 3 2" xfId="2322"/>
    <cellStyle name="Обычный 6 2 3 3 2 2 2 3 2 2" xfId="4649"/>
    <cellStyle name="Обычный 6 2 3 3 2 2 2 3 3" xfId="3621"/>
    <cellStyle name="Обычный 6 2 3 3 2 2 2 4" xfId="1374"/>
    <cellStyle name="Обычный 6 2 3 3 2 2 2 4 2" xfId="2493"/>
    <cellStyle name="Обычный 6 2 3 3 2 2 2 4 2 2" xfId="4820"/>
    <cellStyle name="Обычный 6 2 3 3 2 2 2 4 3" xfId="3792"/>
    <cellStyle name="Обычный 6 2 3 3 2 2 2 5" xfId="1555"/>
    <cellStyle name="Обычный 6 2 3 3 2 2 2 5 2" xfId="2664"/>
    <cellStyle name="Обычный 6 2 3 3 2 2 2 5 2 2" xfId="4991"/>
    <cellStyle name="Обычный 6 2 3 3 2 2 2 5 3" xfId="3963"/>
    <cellStyle name="Обычный 6 2 3 3 2 2 2 6" xfId="1729"/>
    <cellStyle name="Обычный 6 2 3 3 2 2 2 6 2" xfId="2835"/>
    <cellStyle name="Обычный 6 2 3 3 2 2 2 6 2 2" xfId="5162"/>
    <cellStyle name="Обычный 6 2 3 3 2 2 2 6 3" xfId="4134"/>
    <cellStyle name="Обычный 6 2 3 3 2 2 2 7" xfId="1900"/>
    <cellStyle name="Обычный 6 2 3 3 2 2 2 7 2" xfId="3006"/>
    <cellStyle name="Обычный 6 2 3 3 2 2 2 7 2 2" xfId="5333"/>
    <cellStyle name="Обычный 6 2 3 3 2 2 2 7 3" xfId="4305"/>
    <cellStyle name="Обычный 6 2 3 3 2 2 2 8" xfId="717"/>
    <cellStyle name="Обычный 6 2 3 3 2 3" xfId="210"/>
    <cellStyle name="Обычный 6 2 3 3 2 3 2" xfId="211"/>
    <cellStyle name="Обычный 6 2 3 3 2 3 2 2" xfId="1017"/>
    <cellStyle name="Обычный 6 2 3 3 2 3 2 2 2" xfId="2145"/>
    <cellStyle name="Обычный 6 2 3 3 2 3 2 2 2 2" xfId="4477"/>
    <cellStyle name="Обычный 6 2 3 3 2 3 2 2 3" xfId="3449"/>
    <cellStyle name="Обычный 6 2 3 3 2 3 2 3" xfId="1204"/>
    <cellStyle name="Обычный 6 2 3 3 2 3 2 3 2" xfId="2323"/>
    <cellStyle name="Обычный 6 2 3 3 2 3 2 3 2 2" xfId="4650"/>
    <cellStyle name="Обычный 6 2 3 3 2 3 2 3 3" xfId="3622"/>
    <cellStyle name="Обычный 6 2 3 3 2 3 2 4" xfId="1375"/>
    <cellStyle name="Обычный 6 2 3 3 2 3 2 4 2" xfId="2494"/>
    <cellStyle name="Обычный 6 2 3 3 2 3 2 4 2 2" xfId="4821"/>
    <cellStyle name="Обычный 6 2 3 3 2 3 2 4 3" xfId="3793"/>
    <cellStyle name="Обычный 6 2 3 3 2 3 2 5" xfId="1556"/>
    <cellStyle name="Обычный 6 2 3 3 2 3 2 5 2" xfId="2665"/>
    <cellStyle name="Обычный 6 2 3 3 2 3 2 5 2 2" xfId="4992"/>
    <cellStyle name="Обычный 6 2 3 3 2 3 2 5 3" xfId="3964"/>
    <cellStyle name="Обычный 6 2 3 3 2 3 2 6" xfId="1730"/>
    <cellStyle name="Обычный 6 2 3 3 2 3 2 6 2" xfId="2836"/>
    <cellStyle name="Обычный 6 2 3 3 2 3 2 6 2 2" xfId="5163"/>
    <cellStyle name="Обычный 6 2 3 3 2 3 2 6 3" xfId="4135"/>
    <cellStyle name="Обычный 6 2 3 3 2 3 2 7" xfId="1901"/>
    <cellStyle name="Обычный 6 2 3 3 2 3 2 7 2" xfId="3007"/>
    <cellStyle name="Обычный 6 2 3 3 2 3 2 7 2 2" xfId="5334"/>
    <cellStyle name="Обычный 6 2 3 3 2 3 2 7 3" xfId="4306"/>
    <cellStyle name="Обычный 6 2 3 3 2 3 2 8" xfId="718"/>
    <cellStyle name="Обычный 6 2 3 3 2 4" xfId="212"/>
    <cellStyle name="Обычный 6 2 3 3 2 4 2" xfId="1018"/>
    <cellStyle name="Обычный 6 2 3 3 2 4 2 2" xfId="2146"/>
    <cellStyle name="Обычный 6 2 3 3 2 4 2 2 2" xfId="4478"/>
    <cellStyle name="Обычный 6 2 3 3 2 4 2 3" xfId="3450"/>
    <cellStyle name="Обычный 6 2 3 3 2 4 3" xfId="1205"/>
    <cellStyle name="Обычный 6 2 3 3 2 4 3 2" xfId="2324"/>
    <cellStyle name="Обычный 6 2 3 3 2 4 3 2 2" xfId="4651"/>
    <cellStyle name="Обычный 6 2 3 3 2 4 3 3" xfId="3623"/>
    <cellStyle name="Обычный 6 2 3 3 2 4 4" xfId="1376"/>
    <cellStyle name="Обычный 6 2 3 3 2 4 4 2" xfId="2495"/>
    <cellStyle name="Обычный 6 2 3 3 2 4 4 2 2" xfId="4822"/>
    <cellStyle name="Обычный 6 2 3 3 2 4 4 3" xfId="3794"/>
    <cellStyle name="Обычный 6 2 3 3 2 4 5" xfId="1557"/>
    <cellStyle name="Обычный 6 2 3 3 2 4 5 2" xfId="2666"/>
    <cellStyle name="Обычный 6 2 3 3 2 4 5 2 2" xfId="4993"/>
    <cellStyle name="Обычный 6 2 3 3 2 4 5 3" xfId="3965"/>
    <cellStyle name="Обычный 6 2 3 3 2 4 6" xfId="1731"/>
    <cellStyle name="Обычный 6 2 3 3 2 4 6 2" xfId="2837"/>
    <cellStyle name="Обычный 6 2 3 3 2 4 6 2 2" xfId="5164"/>
    <cellStyle name="Обычный 6 2 3 3 2 4 6 3" xfId="4136"/>
    <cellStyle name="Обычный 6 2 3 3 2 4 7" xfId="1902"/>
    <cellStyle name="Обычный 6 2 3 3 2 4 7 2" xfId="3008"/>
    <cellStyle name="Обычный 6 2 3 3 2 4 7 2 2" xfId="5335"/>
    <cellStyle name="Обычный 6 2 3 3 2 4 7 3" xfId="4307"/>
    <cellStyle name="Обычный 6 2 3 3 2 4 8" xfId="719"/>
    <cellStyle name="Обычный 6 2 3 3 3" xfId="213"/>
    <cellStyle name="Обычный 6 2 3 3 3 2" xfId="214"/>
    <cellStyle name="Обычный 6 2 3 3 3 2 2" xfId="1019"/>
    <cellStyle name="Обычный 6 2 3 3 3 2 2 2" xfId="2147"/>
    <cellStyle name="Обычный 6 2 3 3 3 2 2 2 2" xfId="4479"/>
    <cellStyle name="Обычный 6 2 3 3 3 2 2 3" xfId="3451"/>
    <cellStyle name="Обычный 6 2 3 3 3 2 3" xfId="1206"/>
    <cellStyle name="Обычный 6 2 3 3 3 2 3 2" xfId="2325"/>
    <cellStyle name="Обычный 6 2 3 3 3 2 3 2 2" xfId="4652"/>
    <cellStyle name="Обычный 6 2 3 3 3 2 3 3" xfId="3624"/>
    <cellStyle name="Обычный 6 2 3 3 3 2 4" xfId="1377"/>
    <cellStyle name="Обычный 6 2 3 3 3 2 4 2" xfId="2496"/>
    <cellStyle name="Обычный 6 2 3 3 3 2 4 2 2" xfId="4823"/>
    <cellStyle name="Обычный 6 2 3 3 3 2 4 3" xfId="3795"/>
    <cellStyle name="Обычный 6 2 3 3 3 2 5" xfId="1558"/>
    <cellStyle name="Обычный 6 2 3 3 3 2 5 2" xfId="2667"/>
    <cellStyle name="Обычный 6 2 3 3 3 2 5 2 2" xfId="4994"/>
    <cellStyle name="Обычный 6 2 3 3 3 2 5 3" xfId="3966"/>
    <cellStyle name="Обычный 6 2 3 3 3 2 6" xfId="1732"/>
    <cellStyle name="Обычный 6 2 3 3 3 2 6 2" xfId="2838"/>
    <cellStyle name="Обычный 6 2 3 3 3 2 6 2 2" xfId="5165"/>
    <cellStyle name="Обычный 6 2 3 3 3 2 6 3" xfId="4137"/>
    <cellStyle name="Обычный 6 2 3 3 3 2 7" xfId="1903"/>
    <cellStyle name="Обычный 6 2 3 3 3 2 7 2" xfId="3009"/>
    <cellStyle name="Обычный 6 2 3 3 3 2 7 2 2" xfId="5336"/>
    <cellStyle name="Обычный 6 2 3 3 3 2 7 3" xfId="4308"/>
    <cellStyle name="Обычный 6 2 3 3 3 2 8" xfId="720"/>
    <cellStyle name="Обычный 6 2 3 3 4" xfId="215"/>
    <cellStyle name="Обычный 6 2 3 3 4 2" xfId="216"/>
    <cellStyle name="Обычный 6 2 3 3 4 2 2" xfId="1020"/>
    <cellStyle name="Обычный 6 2 3 3 4 2 2 2" xfId="2148"/>
    <cellStyle name="Обычный 6 2 3 3 4 2 2 2 2" xfId="4480"/>
    <cellStyle name="Обычный 6 2 3 3 4 2 2 3" xfId="3452"/>
    <cellStyle name="Обычный 6 2 3 3 4 2 3" xfId="1207"/>
    <cellStyle name="Обычный 6 2 3 3 4 2 3 2" xfId="2326"/>
    <cellStyle name="Обычный 6 2 3 3 4 2 3 2 2" xfId="4653"/>
    <cellStyle name="Обычный 6 2 3 3 4 2 3 3" xfId="3625"/>
    <cellStyle name="Обычный 6 2 3 3 4 2 4" xfId="1378"/>
    <cellStyle name="Обычный 6 2 3 3 4 2 4 2" xfId="2497"/>
    <cellStyle name="Обычный 6 2 3 3 4 2 4 2 2" xfId="4824"/>
    <cellStyle name="Обычный 6 2 3 3 4 2 4 3" xfId="3796"/>
    <cellStyle name="Обычный 6 2 3 3 4 2 5" xfId="1559"/>
    <cellStyle name="Обычный 6 2 3 3 4 2 5 2" xfId="2668"/>
    <cellStyle name="Обычный 6 2 3 3 4 2 5 2 2" xfId="4995"/>
    <cellStyle name="Обычный 6 2 3 3 4 2 5 3" xfId="3967"/>
    <cellStyle name="Обычный 6 2 3 3 4 2 6" xfId="1733"/>
    <cellStyle name="Обычный 6 2 3 3 4 2 6 2" xfId="2839"/>
    <cellStyle name="Обычный 6 2 3 3 4 2 6 2 2" xfId="5166"/>
    <cellStyle name="Обычный 6 2 3 3 4 2 6 3" xfId="4138"/>
    <cellStyle name="Обычный 6 2 3 3 4 2 7" xfId="1904"/>
    <cellStyle name="Обычный 6 2 3 3 4 2 7 2" xfId="3010"/>
    <cellStyle name="Обычный 6 2 3 3 4 2 7 2 2" xfId="5337"/>
    <cellStyle name="Обычный 6 2 3 3 4 2 7 3" xfId="4309"/>
    <cellStyle name="Обычный 6 2 3 3 4 2 8" xfId="721"/>
    <cellStyle name="Обычный 6 2 3 3 5" xfId="217"/>
    <cellStyle name="Обычный 6 2 3 3 5 2" xfId="1021"/>
    <cellStyle name="Обычный 6 2 3 3 5 2 2" xfId="2149"/>
    <cellStyle name="Обычный 6 2 3 3 5 2 2 2" xfId="4481"/>
    <cellStyle name="Обычный 6 2 3 3 5 2 3" xfId="3453"/>
    <cellStyle name="Обычный 6 2 3 3 5 3" xfId="1208"/>
    <cellStyle name="Обычный 6 2 3 3 5 3 2" xfId="2327"/>
    <cellStyle name="Обычный 6 2 3 3 5 3 2 2" xfId="4654"/>
    <cellStyle name="Обычный 6 2 3 3 5 3 3" xfId="3626"/>
    <cellStyle name="Обычный 6 2 3 3 5 4" xfId="1379"/>
    <cellStyle name="Обычный 6 2 3 3 5 4 2" xfId="2498"/>
    <cellStyle name="Обычный 6 2 3 3 5 4 2 2" xfId="4825"/>
    <cellStyle name="Обычный 6 2 3 3 5 4 3" xfId="3797"/>
    <cellStyle name="Обычный 6 2 3 3 5 5" xfId="1560"/>
    <cellStyle name="Обычный 6 2 3 3 5 5 2" xfId="2669"/>
    <cellStyle name="Обычный 6 2 3 3 5 5 2 2" xfId="4996"/>
    <cellStyle name="Обычный 6 2 3 3 5 5 3" xfId="3968"/>
    <cellStyle name="Обычный 6 2 3 3 5 6" xfId="1734"/>
    <cellStyle name="Обычный 6 2 3 3 5 6 2" xfId="2840"/>
    <cellStyle name="Обычный 6 2 3 3 5 6 2 2" xfId="5167"/>
    <cellStyle name="Обычный 6 2 3 3 5 6 3" xfId="4139"/>
    <cellStyle name="Обычный 6 2 3 3 5 7" xfId="1905"/>
    <cellStyle name="Обычный 6 2 3 3 5 7 2" xfId="3011"/>
    <cellStyle name="Обычный 6 2 3 3 5 7 2 2" xfId="5338"/>
    <cellStyle name="Обычный 6 2 3 3 5 7 3" xfId="4310"/>
    <cellStyle name="Обычный 6 2 3 3 5 8" xfId="722"/>
    <cellStyle name="Обычный 6 2 3 4" xfId="218"/>
    <cellStyle name="Обычный 6 2 3 4 2" xfId="219"/>
    <cellStyle name="Обычный 6 2 3 4 2 2" xfId="220"/>
    <cellStyle name="Обычный 6 2 3 4 2 2 2" xfId="221"/>
    <cellStyle name="Обычный 6 2 3 4 2 2 2 2" xfId="1022"/>
    <cellStyle name="Обычный 6 2 3 4 2 2 2 2 2" xfId="2150"/>
    <cellStyle name="Обычный 6 2 3 4 2 2 2 2 2 2" xfId="4482"/>
    <cellStyle name="Обычный 6 2 3 4 2 2 2 2 3" xfId="3454"/>
    <cellStyle name="Обычный 6 2 3 4 2 2 2 3" xfId="1209"/>
    <cellStyle name="Обычный 6 2 3 4 2 2 2 3 2" xfId="2328"/>
    <cellStyle name="Обычный 6 2 3 4 2 2 2 3 2 2" xfId="4655"/>
    <cellStyle name="Обычный 6 2 3 4 2 2 2 3 3" xfId="3627"/>
    <cellStyle name="Обычный 6 2 3 4 2 2 2 4" xfId="1380"/>
    <cellStyle name="Обычный 6 2 3 4 2 2 2 4 2" xfId="2499"/>
    <cellStyle name="Обычный 6 2 3 4 2 2 2 4 2 2" xfId="4826"/>
    <cellStyle name="Обычный 6 2 3 4 2 2 2 4 3" xfId="3798"/>
    <cellStyle name="Обычный 6 2 3 4 2 2 2 5" xfId="1561"/>
    <cellStyle name="Обычный 6 2 3 4 2 2 2 5 2" xfId="2670"/>
    <cellStyle name="Обычный 6 2 3 4 2 2 2 5 2 2" xfId="4997"/>
    <cellStyle name="Обычный 6 2 3 4 2 2 2 5 3" xfId="3969"/>
    <cellStyle name="Обычный 6 2 3 4 2 2 2 6" xfId="1735"/>
    <cellStyle name="Обычный 6 2 3 4 2 2 2 6 2" xfId="2841"/>
    <cellStyle name="Обычный 6 2 3 4 2 2 2 6 2 2" xfId="5168"/>
    <cellStyle name="Обычный 6 2 3 4 2 2 2 6 3" xfId="4140"/>
    <cellStyle name="Обычный 6 2 3 4 2 2 2 7" xfId="1906"/>
    <cellStyle name="Обычный 6 2 3 4 2 2 2 7 2" xfId="3012"/>
    <cellStyle name="Обычный 6 2 3 4 2 2 2 7 2 2" xfId="5339"/>
    <cellStyle name="Обычный 6 2 3 4 2 2 2 7 3" xfId="4311"/>
    <cellStyle name="Обычный 6 2 3 4 2 2 2 8" xfId="723"/>
    <cellStyle name="Обычный 6 2 3 4 2 3" xfId="222"/>
    <cellStyle name="Обычный 6 2 3 4 2 3 2" xfId="223"/>
    <cellStyle name="Обычный 6 2 3 4 2 3 2 2" xfId="1023"/>
    <cellStyle name="Обычный 6 2 3 4 2 3 2 2 2" xfId="2151"/>
    <cellStyle name="Обычный 6 2 3 4 2 3 2 2 2 2" xfId="4483"/>
    <cellStyle name="Обычный 6 2 3 4 2 3 2 2 3" xfId="3455"/>
    <cellStyle name="Обычный 6 2 3 4 2 3 2 3" xfId="1210"/>
    <cellStyle name="Обычный 6 2 3 4 2 3 2 3 2" xfId="2329"/>
    <cellStyle name="Обычный 6 2 3 4 2 3 2 3 2 2" xfId="4656"/>
    <cellStyle name="Обычный 6 2 3 4 2 3 2 3 3" xfId="3628"/>
    <cellStyle name="Обычный 6 2 3 4 2 3 2 4" xfId="1381"/>
    <cellStyle name="Обычный 6 2 3 4 2 3 2 4 2" xfId="2500"/>
    <cellStyle name="Обычный 6 2 3 4 2 3 2 4 2 2" xfId="4827"/>
    <cellStyle name="Обычный 6 2 3 4 2 3 2 4 3" xfId="3799"/>
    <cellStyle name="Обычный 6 2 3 4 2 3 2 5" xfId="1562"/>
    <cellStyle name="Обычный 6 2 3 4 2 3 2 5 2" xfId="2671"/>
    <cellStyle name="Обычный 6 2 3 4 2 3 2 5 2 2" xfId="4998"/>
    <cellStyle name="Обычный 6 2 3 4 2 3 2 5 3" xfId="3970"/>
    <cellStyle name="Обычный 6 2 3 4 2 3 2 6" xfId="1736"/>
    <cellStyle name="Обычный 6 2 3 4 2 3 2 6 2" xfId="2842"/>
    <cellStyle name="Обычный 6 2 3 4 2 3 2 6 2 2" xfId="5169"/>
    <cellStyle name="Обычный 6 2 3 4 2 3 2 6 3" xfId="4141"/>
    <cellStyle name="Обычный 6 2 3 4 2 3 2 7" xfId="1907"/>
    <cellStyle name="Обычный 6 2 3 4 2 3 2 7 2" xfId="3013"/>
    <cellStyle name="Обычный 6 2 3 4 2 3 2 7 2 2" xfId="5340"/>
    <cellStyle name="Обычный 6 2 3 4 2 3 2 7 3" xfId="4312"/>
    <cellStyle name="Обычный 6 2 3 4 2 3 2 8" xfId="724"/>
    <cellStyle name="Обычный 6 2 3 4 2 4" xfId="224"/>
    <cellStyle name="Обычный 6 2 3 4 2 4 2" xfId="1024"/>
    <cellStyle name="Обычный 6 2 3 4 2 4 2 2" xfId="2152"/>
    <cellStyle name="Обычный 6 2 3 4 2 4 2 2 2" xfId="4484"/>
    <cellStyle name="Обычный 6 2 3 4 2 4 2 3" xfId="3456"/>
    <cellStyle name="Обычный 6 2 3 4 2 4 3" xfId="1211"/>
    <cellStyle name="Обычный 6 2 3 4 2 4 3 2" xfId="2330"/>
    <cellStyle name="Обычный 6 2 3 4 2 4 3 2 2" xfId="4657"/>
    <cellStyle name="Обычный 6 2 3 4 2 4 3 3" xfId="3629"/>
    <cellStyle name="Обычный 6 2 3 4 2 4 4" xfId="1382"/>
    <cellStyle name="Обычный 6 2 3 4 2 4 4 2" xfId="2501"/>
    <cellStyle name="Обычный 6 2 3 4 2 4 4 2 2" xfId="4828"/>
    <cellStyle name="Обычный 6 2 3 4 2 4 4 3" xfId="3800"/>
    <cellStyle name="Обычный 6 2 3 4 2 4 5" xfId="1563"/>
    <cellStyle name="Обычный 6 2 3 4 2 4 5 2" xfId="2672"/>
    <cellStyle name="Обычный 6 2 3 4 2 4 5 2 2" xfId="4999"/>
    <cellStyle name="Обычный 6 2 3 4 2 4 5 3" xfId="3971"/>
    <cellStyle name="Обычный 6 2 3 4 2 4 6" xfId="1737"/>
    <cellStyle name="Обычный 6 2 3 4 2 4 6 2" xfId="2843"/>
    <cellStyle name="Обычный 6 2 3 4 2 4 6 2 2" xfId="5170"/>
    <cellStyle name="Обычный 6 2 3 4 2 4 6 3" xfId="4142"/>
    <cellStyle name="Обычный 6 2 3 4 2 4 7" xfId="1908"/>
    <cellStyle name="Обычный 6 2 3 4 2 4 7 2" xfId="3014"/>
    <cellStyle name="Обычный 6 2 3 4 2 4 7 2 2" xfId="5341"/>
    <cellStyle name="Обычный 6 2 3 4 2 4 7 3" xfId="4313"/>
    <cellStyle name="Обычный 6 2 3 4 2 4 8" xfId="725"/>
    <cellStyle name="Обычный 6 2 3 4 3" xfId="225"/>
    <cellStyle name="Обычный 6 2 3 4 3 2" xfId="226"/>
    <cellStyle name="Обычный 6 2 3 4 3 2 2" xfId="1025"/>
    <cellStyle name="Обычный 6 2 3 4 3 2 2 2" xfId="2153"/>
    <cellStyle name="Обычный 6 2 3 4 3 2 2 2 2" xfId="4485"/>
    <cellStyle name="Обычный 6 2 3 4 3 2 2 3" xfId="3457"/>
    <cellStyle name="Обычный 6 2 3 4 3 2 3" xfId="1212"/>
    <cellStyle name="Обычный 6 2 3 4 3 2 3 2" xfId="2331"/>
    <cellStyle name="Обычный 6 2 3 4 3 2 3 2 2" xfId="4658"/>
    <cellStyle name="Обычный 6 2 3 4 3 2 3 3" xfId="3630"/>
    <cellStyle name="Обычный 6 2 3 4 3 2 4" xfId="1383"/>
    <cellStyle name="Обычный 6 2 3 4 3 2 4 2" xfId="2502"/>
    <cellStyle name="Обычный 6 2 3 4 3 2 4 2 2" xfId="4829"/>
    <cellStyle name="Обычный 6 2 3 4 3 2 4 3" xfId="3801"/>
    <cellStyle name="Обычный 6 2 3 4 3 2 5" xfId="1564"/>
    <cellStyle name="Обычный 6 2 3 4 3 2 5 2" xfId="2673"/>
    <cellStyle name="Обычный 6 2 3 4 3 2 5 2 2" xfId="5000"/>
    <cellStyle name="Обычный 6 2 3 4 3 2 5 3" xfId="3972"/>
    <cellStyle name="Обычный 6 2 3 4 3 2 6" xfId="1738"/>
    <cellStyle name="Обычный 6 2 3 4 3 2 6 2" xfId="2844"/>
    <cellStyle name="Обычный 6 2 3 4 3 2 6 2 2" xfId="5171"/>
    <cellStyle name="Обычный 6 2 3 4 3 2 6 3" xfId="4143"/>
    <cellStyle name="Обычный 6 2 3 4 3 2 7" xfId="1909"/>
    <cellStyle name="Обычный 6 2 3 4 3 2 7 2" xfId="3015"/>
    <cellStyle name="Обычный 6 2 3 4 3 2 7 2 2" xfId="5342"/>
    <cellStyle name="Обычный 6 2 3 4 3 2 7 3" xfId="4314"/>
    <cellStyle name="Обычный 6 2 3 4 3 2 8" xfId="726"/>
    <cellStyle name="Обычный 6 2 3 4 4" xfId="227"/>
    <cellStyle name="Обычный 6 2 3 4 4 2" xfId="228"/>
    <cellStyle name="Обычный 6 2 3 4 4 2 2" xfId="1026"/>
    <cellStyle name="Обычный 6 2 3 4 4 2 2 2" xfId="2154"/>
    <cellStyle name="Обычный 6 2 3 4 4 2 2 2 2" xfId="4486"/>
    <cellStyle name="Обычный 6 2 3 4 4 2 2 3" xfId="3458"/>
    <cellStyle name="Обычный 6 2 3 4 4 2 3" xfId="1213"/>
    <cellStyle name="Обычный 6 2 3 4 4 2 3 2" xfId="2332"/>
    <cellStyle name="Обычный 6 2 3 4 4 2 3 2 2" xfId="4659"/>
    <cellStyle name="Обычный 6 2 3 4 4 2 3 3" xfId="3631"/>
    <cellStyle name="Обычный 6 2 3 4 4 2 4" xfId="1384"/>
    <cellStyle name="Обычный 6 2 3 4 4 2 4 2" xfId="2503"/>
    <cellStyle name="Обычный 6 2 3 4 4 2 4 2 2" xfId="4830"/>
    <cellStyle name="Обычный 6 2 3 4 4 2 4 3" xfId="3802"/>
    <cellStyle name="Обычный 6 2 3 4 4 2 5" xfId="1565"/>
    <cellStyle name="Обычный 6 2 3 4 4 2 5 2" xfId="2674"/>
    <cellStyle name="Обычный 6 2 3 4 4 2 5 2 2" xfId="5001"/>
    <cellStyle name="Обычный 6 2 3 4 4 2 5 3" xfId="3973"/>
    <cellStyle name="Обычный 6 2 3 4 4 2 6" xfId="1739"/>
    <cellStyle name="Обычный 6 2 3 4 4 2 6 2" xfId="2845"/>
    <cellStyle name="Обычный 6 2 3 4 4 2 6 2 2" xfId="5172"/>
    <cellStyle name="Обычный 6 2 3 4 4 2 6 3" xfId="4144"/>
    <cellStyle name="Обычный 6 2 3 4 4 2 7" xfId="1910"/>
    <cellStyle name="Обычный 6 2 3 4 4 2 7 2" xfId="3016"/>
    <cellStyle name="Обычный 6 2 3 4 4 2 7 2 2" xfId="5343"/>
    <cellStyle name="Обычный 6 2 3 4 4 2 7 3" xfId="4315"/>
    <cellStyle name="Обычный 6 2 3 4 4 2 8" xfId="727"/>
    <cellStyle name="Обычный 6 2 3 4 5" xfId="229"/>
    <cellStyle name="Обычный 6 2 3 4 5 2" xfId="1027"/>
    <cellStyle name="Обычный 6 2 3 4 5 2 2" xfId="2155"/>
    <cellStyle name="Обычный 6 2 3 4 5 2 2 2" xfId="4487"/>
    <cellStyle name="Обычный 6 2 3 4 5 2 3" xfId="3459"/>
    <cellStyle name="Обычный 6 2 3 4 5 3" xfId="1214"/>
    <cellStyle name="Обычный 6 2 3 4 5 3 2" xfId="2333"/>
    <cellStyle name="Обычный 6 2 3 4 5 3 2 2" xfId="4660"/>
    <cellStyle name="Обычный 6 2 3 4 5 3 3" xfId="3632"/>
    <cellStyle name="Обычный 6 2 3 4 5 4" xfId="1385"/>
    <cellStyle name="Обычный 6 2 3 4 5 4 2" xfId="2504"/>
    <cellStyle name="Обычный 6 2 3 4 5 4 2 2" xfId="4831"/>
    <cellStyle name="Обычный 6 2 3 4 5 4 3" xfId="3803"/>
    <cellStyle name="Обычный 6 2 3 4 5 5" xfId="1566"/>
    <cellStyle name="Обычный 6 2 3 4 5 5 2" xfId="2675"/>
    <cellStyle name="Обычный 6 2 3 4 5 5 2 2" xfId="5002"/>
    <cellStyle name="Обычный 6 2 3 4 5 5 3" xfId="3974"/>
    <cellStyle name="Обычный 6 2 3 4 5 6" xfId="1740"/>
    <cellStyle name="Обычный 6 2 3 4 5 6 2" xfId="2846"/>
    <cellStyle name="Обычный 6 2 3 4 5 6 2 2" xfId="5173"/>
    <cellStyle name="Обычный 6 2 3 4 5 6 3" xfId="4145"/>
    <cellStyle name="Обычный 6 2 3 4 5 7" xfId="1911"/>
    <cellStyle name="Обычный 6 2 3 4 5 7 2" xfId="3017"/>
    <cellStyle name="Обычный 6 2 3 4 5 7 2 2" xfId="5344"/>
    <cellStyle name="Обычный 6 2 3 4 5 7 3" xfId="4316"/>
    <cellStyle name="Обычный 6 2 3 4 5 8" xfId="728"/>
    <cellStyle name="Обычный 6 2 3 5" xfId="230"/>
    <cellStyle name="Обычный 6 2 3 5 2" xfId="231"/>
    <cellStyle name="Обычный 6 2 3 5 2 2" xfId="232"/>
    <cellStyle name="Обычный 6 2 3 5 2 2 2" xfId="1028"/>
    <cellStyle name="Обычный 6 2 3 5 2 2 2 2" xfId="2156"/>
    <cellStyle name="Обычный 6 2 3 5 2 2 2 2 2" xfId="4488"/>
    <cellStyle name="Обычный 6 2 3 5 2 2 2 3" xfId="3460"/>
    <cellStyle name="Обычный 6 2 3 5 2 2 3" xfId="1215"/>
    <cellStyle name="Обычный 6 2 3 5 2 2 3 2" xfId="2334"/>
    <cellStyle name="Обычный 6 2 3 5 2 2 3 2 2" xfId="4661"/>
    <cellStyle name="Обычный 6 2 3 5 2 2 3 3" xfId="3633"/>
    <cellStyle name="Обычный 6 2 3 5 2 2 4" xfId="1386"/>
    <cellStyle name="Обычный 6 2 3 5 2 2 4 2" xfId="2505"/>
    <cellStyle name="Обычный 6 2 3 5 2 2 4 2 2" xfId="4832"/>
    <cellStyle name="Обычный 6 2 3 5 2 2 4 3" xfId="3804"/>
    <cellStyle name="Обычный 6 2 3 5 2 2 5" xfId="1567"/>
    <cellStyle name="Обычный 6 2 3 5 2 2 5 2" xfId="2676"/>
    <cellStyle name="Обычный 6 2 3 5 2 2 5 2 2" xfId="5003"/>
    <cellStyle name="Обычный 6 2 3 5 2 2 5 3" xfId="3975"/>
    <cellStyle name="Обычный 6 2 3 5 2 2 6" xfId="1741"/>
    <cellStyle name="Обычный 6 2 3 5 2 2 6 2" xfId="2847"/>
    <cellStyle name="Обычный 6 2 3 5 2 2 6 2 2" xfId="5174"/>
    <cellStyle name="Обычный 6 2 3 5 2 2 6 3" xfId="4146"/>
    <cellStyle name="Обычный 6 2 3 5 2 2 7" xfId="1912"/>
    <cellStyle name="Обычный 6 2 3 5 2 2 7 2" xfId="3018"/>
    <cellStyle name="Обычный 6 2 3 5 2 2 7 2 2" xfId="5345"/>
    <cellStyle name="Обычный 6 2 3 5 2 2 7 3" xfId="4317"/>
    <cellStyle name="Обычный 6 2 3 5 2 2 8" xfId="729"/>
    <cellStyle name="Обычный 6 2 3 5 3" xfId="233"/>
    <cellStyle name="Обычный 6 2 3 5 3 2" xfId="234"/>
    <cellStyle name="Обычный 6 2 3 5 3 2 2" xfId="1029"/>
    <cellStyle name="Обычный 6 2 3 5 3 2 2 2" xfId="2157"/>
    <cellStyle name="Обычный 6 2 3 5 3 2 2 2 2" xfId="4489"/>
    <cellStyle name="Обычный 6 2 3 5 3 2 2 3" xfId="3461"/>
    <cellStyle name="Обычный 6 2 3 5 3 2 3" xfId="1216"/>
    <cellStyle name="Обычный 6 2 3 5 3 2 3 2" xfId="2335"/>
    <cellStyle name="Обычный 6 2 3 5 3 2 3 2 2" xfId="4662"/>
    <cellStyle name="Обычный 6 2 3 5 3 2 3 3" xfId="3634"/>
    <cellStyle name="Обычный 6 2 3 5 3 2 4" xfId="1387"/>
    <cellStyle name="Обычный 6 2 3 5 3 2 4 2" xfId="2506"/>
    <cellStyle name="Обычный 6 2 3 5 3 2 4 2 2" xfId="4833"/>
    <cellStyle name="Обычный 6 2 3 5 3 2 4 3" xfId="3805"/>
    <cellStyle name="Обычный 6 2 3 5 3 2 5" xfId="1568"/>
    <cellStyle name="Обычный 6 2 3 5 3 2 5 2" xfId="2677"/>
    <cellStyle name="Обычный 6 2 3 5 3 2 5 2 2" xfId="5004"/>
    <cellStyle name="Обычный 6 2 3 5 3 2 5 3" xfId="3976"/>
    <cellStyle name="Обычный 6 2 3 5 3 2 6" xfId="1742"/>
    <cellStyle name="Обычный 6 2 3 5 3 2 6 2" xfId="2848"/>
    <cellStyle name="Обычный 6 2 3 5 3 2 6 2 2" xfId="5175"/>
    <cellStyle name="Обычный 6 2 3 5 3 2 6 3" xfId="4147"/>
    <cellStyle name="Обычный 6 2 3 5 3 2 7" xfId="1913"/>
    <cellStyle name="Обычный 6 2 3 5 3 2 7 2" xfId="3019"/>
    <cellStyle name="Обычный 6 2 3 5 3 2 7 2 2" xfId="5346"/>
    <cellStyle name="Обычный 6 2 3 5 3 2 7 3" xfId="4318"/>
    <cellStyle name="Обычный 6 2 3 5 3 2 8" xfId="730"/>
    <cellStyle name="Обычный 6 2 3 5 4" xfId="235"/>
    <cellStyle name="Обычный 6 2 3 5 4 2" xfId="1030"/>
    <cellStyle name="Обычный 6 2 3 5 4 2 2" xfId="2158"/>
    <cellStyle name="Обычный 6 2 3 5 4 2 2 2" xfId="4490"/>
    <cellStyle name="Обычный 6 2 3 5 4 2 3" xfId="3462"/>
    <cellStyle name="Обычный 6 2 3 5 4 3" xfId="1217"/>
    <cellStyle name="Обычный 6 2 3 5 4 3 2" xfId="2336"/>
    <cellStyle name="Обычный 6 2 3 5 4 3 2 2" xfId="4663"/>
    <cellStyle name="Обычный 6 2 3 5 4 3 3" xfId="3635"/>
    <cellStyle name="Обычный 6 2 3 5 4 4" xfId="1388"/>
    <cellStyle name="Обычный 6 2 3 5 4 4 2" xfId="2507"/>
    <cellStyle name="Обычный 6 2 3 5 4 4 2 2" xfId="4834"/>
    <cellStyle name="Обычный 6 2 3 5 4 4 3" xfId="3806"/>
    <cellStyle name="Обычный 6 2 3 5 4 5" xfId="1569"/>
    <cellStyle name="Обычный 6 2 3 5 4 5 2" xfId="2678"/>
    <cellStyle name="Обычный 6 2 3 5 4 5 2 2" xfId="5005"/>
    <cellStyle name="Обычный 6 2 3 5 4 5 3" xfId="3977"/>
    <cellStyle name="Обычный 6 2 3 5 4 6" xfId="1743"/>
    <cellStyle name="Обычный 6 2 3 5 4 6 2" xfId="2849"/>
    <cellStyle name="Обычный 6 2 3 5 4 6 2 2" xfId="5176"/>
    <cellStyle name="Обычный 6 2 3 5 4 6 3" xfId="4148"/>
    <cellStyle name="Обычный 6 2 3 5 4 7" xfId="1914"/>
    <cellStyle name="Обычный 6 2 3 5 4 7 2" xfId="3020"/>
    <cellStyle name="Обычный 6 2 3 5 4 7 2 2" xfId="5347"/>
    <cellStyle name="Обычный 6 2 3 5 4 7 3" xfId="4319"/>
    <cellStyle name="Обычный 6 2 3 5 4 8" xfId="731"/>
    <cellStyle name="Обычный 6 2 3 6" xfId="236"/>
    <cellStyle name="Обычный 6 2 3 6 2" xfId="237"/>
    <cellStyle name="Обычный 6 2 3 6 2 2" xfId="1031"/>
    <cellStyle name="Обычный 6 2 3 6 2 2 2" xfId="2159"/>
    <cellStyle name="Обычный 6 2 3 6 2 2 2 2" xfId="4491"/>
    <cellStyle name="Обычный 6 2 3 6 2 2 3" xfId="3463"/>
    <cellStyle name="Обычный 6 2 3 6 2 3" xfId="1218"/>
    <cellStyle name="Обычный 6 2 3 6 2 3 2" xfId="2337"/>
    <cellStyle name="Обычный 6 2 3 6 2 3 2 2" xfId="4664"/>
    <cellStyle name="Обычный 6 2 3 6 2 3 3" xfId="3636"/>
    <cellStyle name="Обычный 6 2 3 6 2 4" xfId="1389"/>
    <cellStyle name="Обычный 6 2 3 6 2 4 2" xfId="2508"/>
    <cellStyle name="Обычный 6 2 3 6 2 4 2 2" xfId="4835"/>
    <cellStyle name="Обычный 6 2 3 6 2 4 3" xfId="3807"/>
    <cellStyle name="Обычный 6 2 3 6 2 5" xfId="1570"/>
    <cellStyle name="Обычный 6 2 3 6 2 5 2" xfId="2679"/>
    <cellStyle name="Обычный 6 2 3 6 2 5 2 2" xfId="5006"/>
    <cellStyle name="Обычный 6 2 3 6 2 5 3" xfId="3978"/>
    <cellStyle name="Обычный 6 2 3 6 2 6" xfId="1744"/>
    <cellStyle name="Обычный 6 2 3 6 2 6 2" xfId="2850"/>
    <cellStyle name="Обычный 6 2 3 6 2 6 2 2" xfId="5177"/>
    <cellStyle name="Обычный 6 2 3 6 2 6 3" xfId="4149"/>
    <cellStyle name="Обычный 6 2 3 6 2 7" xfId="1915"/>
    <cellStyle name="Обычный 6 2 3 6 2 7 2" xfId="3021"/>
    <cellStyle name="Обычный 6 2 3 6 2 7 2 2" xfId="5348"/>
    <cellStyle name="Обычный 6 2 3 6 2 7 3" xfId="4320"/>
    <cellStyle name="Обычный 6 2 3 6 2 8" xfId="732"/>
    <cellStyle name="Обычный 6 2 3 7" xfId="238"/>
    <cellStyle name="Обычный 6 2 3 7 2" xfId="239"/>
    <cellStyle name="Обычный 6 2 3 7 2 2" xfId="1032"/>
    <cellStyle name="Обычный 6 2 3 7 2 2 2" xfId="2160"/>
    <cellStyle name="Обычный 6 2 3 7 2 2 2 2" xfId="4492"/>
    <cellStyle name="Обычный 6 2 3 7 2 2 3" xfId="3464"/>
    <cellStyle name="Обычный 6 2 3 7 2 3" xfId="1219"/>
    <cellStyle name="Обычный 6 2 3 7 2 3 2" xfId="2338"/>
    <cellStyle name="Обычный 6 2 3 7 2 3 2 2" xfId="4665"/>
    <cellStyle name="Обычный 6 2 3 7 2 3 3" xfId="3637"/>
    <cellStyle name="Обычный 6 2 3 7 2 4" xfId="1390"/>
    <cellStyle name="Обычный 6 2 3 7 2 4 2" xfId="2509"/>
    <cellStyle name="Обычный 6 2 3 7 2 4 2 2" xfId="4836"/>
    <cellStyle name="Обычный 6 2 3 7 2 4 3" xfId="3808"/>
    <cellStyle name="Обычный 6 2 3 7 2 5" xfId="1571"/>
    <cellStyle name="Обычный 6 2 3 7 2 5 2" xfId="2680"/>
    <cellStyle name="Обычный 6 2 3 7 2 5 2 2" xfId="5007"/>
    <cellStyle name="Обычный 6 2 3 7 2 5 3" xfId="3979"/>
    <cellStyle name="Обычный 6 2 3 7 2 6" xfId="1745"/>
    <cellStyle name="Обычный 6 2 3 7 2 6 2" xfId="2851"/>
    <cellStyle name="Обычный 6 2 3 7 2 6 2 2" xfId="5178"/>
    <cellStyle name="Обычный 6 2 3 7 2 6 3" xfId="4150"/>
    <cellStyle name="Обычный 6 2 3 7 2 7" xfId="1916"/>
    <cellStyle name="Обычный 6 2 3 7 2 7 2" xfId="3022"/>
    <cellStyle name="Обычный 6 2 3 7 2 7 2 2" xfId="5349"/>
    <cellStyle name="Обычный 6 2 3 7 2 7 3" xfId="4321"/>
    <cellStyle name="Обычный 6 2 3 7 2 8" xfId="733"/>
    <cellStyle name="Обычный 6 2 3 8" xfId="240"/>
    <cellStyle name="Обычный 6 2 3 8 2" xfId="241"/>
    <cellStyle name="Обычный 6 2 3 8 2 2" xfId="1033"/>
    <cellStyle name="Обычный 6 2 3 8 2 2 2" xfId="2161"/>
    <cellStyle name="Обычный 6 2 3 8 2 2 2 2" xfId="4493"/>
    <cellStyle name="Обычный 6 2 3 8 2 2 3" xfId="3465"/>
    <cellStyle name="Обычный 6 2 3 8 2 3" xfId="1220"/>
    <cellStyle name="Обычный 6 2 3 8 2 3 2" xfId="2339"/>
    <cellStyle name="Обычный 6 2 3 8 2 3 2 2" xfId="4666"/>
    <cellStyle name="Обычный 6 2 3 8 2 3 3" xfId="3638"/>
    <cellStyle name="Обычный 6 2 3 8 2 4" xfId="1391"/>
    <cellStyle name="Обычный 6 2 3 8 2 4 2" xfId="2510"/>
    <cellStyle name="Обычный 6 2 3 8 2 4 2 2" xfId="4837"/>
    <cellStyle name="Обычный 6 2 3 8 2 4 3" xfId="3809"/>
    <cellStyle name="Обычный 6 2 3 8 2 5" xfId="1572"/>
    <cellStyle name="Обычный 6 2 3 8 2 5 2" xfId="2681"/>
    <cellStyle name="Обычный 6 2 3 8 2 5 2 2" xfId="5008"/>
    <cellStyle name="Обычный 6 2 3 8 2 5 3" xfId="3980"/>
    <cellStyle name="Обычный 6 2 3 8 2 6" xfId="1746"/>
    <cellStyle name="Обычный 6 2 3 8 2 6 2" xfId="2852"/>
    <cellStyle name="Обычный 6 2 3 8 2 6 2 2" xfId="5179"/>
    <cellStyle name="Обычный 6 2 3 8 2 6 3" xfId="4151"/>
    <cellStyle name="Обычный 6 2 3 8 2 7" xfId="1917"/>
    <cellStyle name="Обычный 6 2 3 8 2 7 2" xfId="3023"/>
    <cellStyle name="Обычный 6 2 3 8 2 7 2 2" xfId="5350"/>
    <cellStyle name="Обычный 6 2 3 8 2 7 3" xfId="4322"/>
    <cellStyle name="Обычный 6 2 3 8 2 8" xfId="734"/>
    <cellStyle name="Обычный 6 2 3 9" xfId="242"/>
    <cellStyle name="Обычный 6 2 3 9 2" xfId="1034"/>
    <cellStyle name="Обычный 6 2 3 9 2 2" xfId="2162"/>
    <cellStyle name="Обычный 6 2 3 9 2 2 2" xfId="4494"/>
    <cellStyle name="Обычный 6 2 3 9 2 3" xfId="3466"/>
    <cellStyle name="Обычный 6 2 3 9 3" xfId="1221"/>
    <cellStyle name="Обычный 6 2 3 9 3 2" xfId="2340"/>
    <cellStyle name="Обычный 6 2 3 9 3 2 2" xfId="4667"/>
    <cellStyle name="Обычный 6 2 3 9 3 3" xfId="3639"/>
    <cellStyle name="Обычный 6 2 3 9 4" xfId="1392"/>
    <cellStyle name="Обычный 6 2 3 9 4 2" xfId="2511"/>
    <cellStyle name="Обычный 6 2 3 9 4 2 2" xfId="4838"/>
    <cellStyle name="Обычный 6 2 3 9 4 3" xfId="3810"/>
    <cellStyle name="Обычный 6 2 3 9 5" xfId="1573"/>
    <cellStyle name="Обычный 6 2 3 9 5 2" xfId="2682"/>
    <cellStyle name="Обычный 6 2 3 9 5 2 2" xfId="5009"/>
    <cellStyle name="Обычный 6 2 3 9 5 3" xfId="3981"/>
    <cellStyle name="Обычный 6 2 3 9 6" xfId="1747"/>
    <cellStyle name="Обычный 6 2 3 9 6 2" xfId="2853"/>
    <cellStyle name="Обычный 6 2 3 9 6 2 2" xfId="5180"/>
    <cellStyle name="Обычный 6 2 3 9 6 3" xfId="4152"/>
    <cellStyle name="Обычный 6 2 3 9 7" xfId="1918"/>
    <cellStyle name="Обычный 6 2 3 9 7 2" xfId="3024"/>
    <cellStyle name="Обычный 6 2 3 9 7 2 2" xfId="5351"/>
    <cellStyle name="Обычный 6 2 3 9 7 3" xfId="4323"/>
    <cellStyle name="Обычный 6 2 3 9 8" xfId="735"/>
    <cellStyle name="Обычный 6 2 4" xfId="243"/>
    <cellStyle name="Обычный 6 2 4 2" xfId="244"/>
    <cellStyle name="Обычный 6 2 4 2 2" xfId="245"/>
    <cellStyle name="Обычный 6 2 4 2 2 2" xfId="246"/>
    <cellStyle name="Обычный 6 2 4 2 2 2 2" xfId="1035"/>
    <cellStyle name="Обычный 6 2 4 2 2 2 2 2" xfId="2163"/>
    <cellStyle name="Обычный 6 2 4 2 2 2 2 2 2" xfId="4495"/>
    <cellStyle name="Обычный 6 2 4 2 2 2 2 3" xfId="3467"/>
    <cellStyle name="Обычный 6 2 4 2 2 2 3" xfId="1222"/>
    <cellStyle name="Обычный 6 2 4 2 2 2 3 2" xfId="2341"/>
    <cellStyle name="Обычный 6 2 4 2 2 2 3 2 2" xfId="4668"/>
    <cellStyle name="Обычный 6 2 4 2 2 2 3 3" xfId="3640"/>
    <cellStyle name="Обычный 6 2 4 2 2 2 4" xfId="1393"/>
    <cellStyle name="Обычный 6 2 4 2 2 2 4 2" xfId="2512"/>
    <cellStyle name="Обычный 6 2 4 2 2 2 4 2 2" xfId="4839"/>
    <cellStyle name="Обычный 6 2 4 2 2 2 4 3" xfId="3811"/>
    <cellStyle name="Обычный 6 2 4 2 2 2 5" xfId="1574"/>
    <cellStyle name="Обычный 6 2 4 2 2 2 5 2" xfId="2683"/>
    <cellStyle name="Обычный 6 2 4 2 2 2 5 2 2" xfId="5010"/>
    <cellStyle name="Обычный 6 2 4 2 2 2 5 3" xfId="3982"/>
    <cellStyle name="Обычный 6 2 4 2 2 2 6" xfId="1748"/>
    <cellStyle name="Обычный 6 2 4 2 2 2 6 2" xfId="2854"/>
    <cellStyle name="Обычный 6 2 4 2 2 2 6 2 2" xfId="5181"/>
    <cellStyle name="Обычный 6 2 4 2 2 2 6 3" xfId="4153"/>
    <cellStyle name="Обычный 6 2 4 2 2 2 7" xfId="1919"/>
    <cellStyle name="Обычный 6 2 4 2 2 2 7 2" xfId="3025"/>
    <cellStyle name="Обычный 6 2 4 2 2 2 7 2 2" xfId="5352"/>
    <cellStyle name="Обычный 6 2 4 2 2 2 7 3" xfId="4324"/>
    <cellStyle name="Обычный 6 2 4 2 2 2 8" xfId="736"/>
    <cellStyle name="Обычный 6 2 4 2 3" xfId="247"/>
    <cellStyle name="Обычный 6 2 4 2 3 2" xfId="248"/>
    <cellStyle name="Обычный 6 2 4 2 3 2 2" xfId="1036"/>
    <cellStyle name="Обычный 6 2 4 2 3 2 2 2" xfId="2164"/>
    <cellStyle name="Обычный 6 2 4 2 3 2 2 2 2" xfId="4496"/>
    <cellStyle name="Обычный 6 2 4 2 3 2 2 3" xfId="3468"/>
    <cellStyle name="Обычный 6 2 4 2 3 2 3" xfId="1223"/>
    <cellStyle name="Обычный 6 2 4 2 3 2 3 2" xfId="2342"/>
    <cellStyle name="Обычный 6 2 4 2 3 2 3 2 2" xfId="4669"/>
    <cellStyle name="Обычный 6 2 4 2 3 2 3 3" xfId="3641"/>
    <cellStyle name="Обычный 6 2 4 2 3 2 4" xfId="1394"/>
    <cellStyle name="Обычный 6 2 4 2 3 2 4 2" xfId="2513"/>
    <cellStyle name="Обычный 6 2 4 2 3 2 4 2 2" xfId="4840"/>
    <cellStyle name="Обычный 6 2 4 2 3 2 4 3" xfId="3812"/>
    <cellStyle name="Обычный 6 2 4 2 3 2 5" xfId="1575"/>
    <cellStyle name="Обычный 6 2 4 2 3 2 5 2" xfId="2684"/>
    <cellStyle name="Обычный 6 2 4 2 3 2 5 2 2" xfId="5011"/>
    <cellStyle name="Обычный 6 2 4 2 3 2 5 3" xfId="3983"/>
    <cellStyle name="Обычный 6 2 4 2 3 2 6" xfId="1749"/>
    <cellStyle name="Обычный 6 2 4 2 3 2 6 2" xfId="2855"/>
    <cellStyle name="Обычный 6 2 4 2 3 2 6 2 2" xfId="5182"/>
    <cellStyle name="Обычный 6 2 4 2 3 2 6 3" xfId="4154"/>
    <cellStyle name="Обычный 6 2 4 2 3 2 7" xfId="1920"/>
    <cellStyle name="Обычный 6 2 4 2 3 2 7 2" xfId="3026"/>
    <cellStyle name="Обычный 6 2 4 2 3 2 7 2 2" xfId="5353"/>
    <cellStyle name="Обычный 6 2 4 2 3 2 7 3" xfId="4325"/>
    <cellStyle name="Обычный 6 2 4 2 3 2 8" xfId="737"/>
    <cellStyle name="Обычный 6 2 4 2 4" xfId="249"/>
    <cellStyle name="Обычный 6 2 4 2 4 2" xfId="1037"/>
    <cellStyle name="Обычный 6 2 4 2 4 2 2" xfId="2165"/>
    <cellStyle name="Обычный 6 2 4 2 4 2 2 2" xfId="4497"/>
    <cellStyle name="Обычный 6 2 4 2 4 2 3" xfId="3469"/>
    <cellStyle name="Обычный 6 2 4 2 4 3" xfId="1224"/>
    <cellStyle name="Обычный 6 2 4 2 4 3 2" xfId="2343"/>
    <cellStyle name="Обычный 6 2 4 2 4 3 2 2" xfId="4670"/>
    <cellStyle name="Обычный 6 2 4 2 4 3 3" xfId="3642"/>
    <cellStyle name="Обычный 6 2 4 2 4 4" xfId="1395"/>
    <cellStyle name="Обычный 6 2 4 2 4 4 2" xfId="2514"/>
    <cellStyle name="Обычный 6 2 4 2 4 4 2 2" xfId="4841"/>
    <cellStyle name="Обычный 6 2 4 2 4 4 3" xfId="3813"/>
    <cellStyle name="Обычный 6 2 4 2 4 5" xfId="1576"/>
    <cellStyle name="Обычный 6 2 4 2 4 5 2" xfId="2685"/>
    <cellStyle name="Обычный 6 2 4 2 4 5 2 2" xfId="5012"/>
    <cellStyle name="Обычный 6 2 4 2 4 5 3" xfId="3984"/>
    <cellStyle name="Обычный 6 2 4 2 4 6" xfId="1750"/>
    <cellStyle name="Обычный 6 2 4 2 4 6 2" xfId="2856"/>
    <cellStyle name="Обычный 6 2 4 2 4 6 2 2" xfId="5183"/>
    <cellStyle name="Обычный 6 2 4 2 4 6 3" xfId="4155"/>
    <cellStyle name="Обычный 6 2 4 2 4 7" xfId="1921"/>
    <cellStyle name="Обычный 6 2 4 2 4 7 2" xfId="3027"/>
    <cellStyle name="Обычный 6 2 4 2 4 7 2 2" xfId="5354"/>
    <cellStyle name="Обычный 6 2 4 2 4 7 3" xfId="4326"/>
    <cellStyle name="Обычный 6 2 4 2 4 8" xfId="738"/>
    <cellStyle name="Обычный 6 2 4 3" xfId="250"/>
    <cellStyle name="Обычный 6 2 4 3 2" xfId="251"/>
    <cellStyle name="Обычный 6 2 4 3 2 2" xfId="1038"/>
    <cellStyle name="Обычный 6 2 4 3 2 2 2" xfId="2166"/>
    <cellStyle name="Обычный 6 2 4 3 2 2 2 2" xfId="4498"/>
    <cellStyle name="Обычный 6 2 4 3 2 2 3" xfId="3470"/>
    <cellStyle name="Обычный 6 2 4 3 2 3" xfId="1225"/>
    <cellStyle name="Обычный 6 2 4 3 2 3 2" xfId="2344"/>
    <cellStyle name="Обычный 6 2 4 3 2 3 2 2" xfId="4671"/>
    <cellStyle name="Обычный 6 2 4 3 2 3 3" xfId="3643"/>
    <cellStyle name="Обычный 6 2 4 3 2 4" xfId="1396"/>
    <cellStyle name="Обычный 6 2 4 3 2 4 2" xfId="2515"/>
    <cellStyle name="Обычный 6 2 4 3 2 4 2 2" xfId="4842"/>
    <cellStyle name="Обычный 6 2 4 3 2 4 3" xfId="3814"/>
    <cellStyle name="Обычный 6 2 4 3 2 5" xfId="1577"/>
    <cellStyle name="Обычный 6 2 4 3 2 5 2" xfId="2686"/>
    <cellStyle name="Обычный 6 2 4 3 2 5 2 2" xfId="5013"/>
    <cellStyle name="Обычный 6 2 4 3 2 5 3" xfId="3985"/>
    <cellStyle name="Обычный 6 2 4 3 2 6" xfId="1751"/>
    <cellStyle name="Обычный 6 2 4 3 2 6 2" xfId="2857"/>
    <cellStyle name="Обычный 6 2 4 3 2 6 2 2" xfId="5184"/>
    <cellStyle name="Обычный 6 2 4 3 2 6 3" xfId="4156"/>
    <cellStyle name="Обычный 6 2 4 3 2 7" xfId="1922"/>
    <cellStyle name="Обычный 6 2 4 3 2 7 2" xfId="3028"/>
    <cellStyle name="Обычный 6 2 4 3 2 7 2 2" xfId="5355"/>
    <cellStyle name="Обычный 6 2 4 3 2 7 3" xfId="4327"/>
    <cellStyle name="Обычный 6 2 4 3 2 8" xfId="739"/>
    <cellStyle name="Обычный 6 2 4 4" xfId="252"/>
    <cellStyle name="Обычный 6 2 4 4 2" xfId="253"/>
    <cellStyle name="Обычный 6 2 4 4 2 2" xfId="1039"/>
    <cellStyle name="Обычный 6 2 4 4 2 2 2" xfId="2167"/>
    <cellStyle name="Обычный 6 2 4 4 2 2 2 2" xfId="4499"/>
    <cellStyle name="Обычный 6 2 4 4 2 2 3" xfId="3471"/>
    <cellStyle name="Обычный 6 2 4 4 2 3" xfId="1226"/>
    <cellStyle name="Обычный 6 2 4 4 2 3 2" xfId="2345"/>
    <cellStyle name="Обычный 6 2 4 4 2 3 2 2" xfId="4672"/>
    <cellStyle name="Обычный 6 2 4 4 2 3 3" xfId="3644"/>
    <cellStyle name="Обычный 6 2 4 4 2 4" xfId="1397"/>
    <cellStyle name="Обычный 6 2 4 4 2 4 2" xfId="2516"/>
    <cellStyle name="Обычный 6 2 4 4 2 4 2 2" xfId="4843"/>
    <cellStyle name="Обычный 6 2 4 4 2 4 3" xfId="3815"/>
    <cellStyle name="Обычный 6 2 4 4 2 5" xfId="1578"/>
    <cellStyle name="Обычный 6 2 4 4 2 5 2" xfId="2687"/>
    <cellStyle name="Обычный 6 2 4 4 2 5 2 2" xfId="5014"/>
    <cellStyle name="Обычный 6 2 4 4 2 5 3" xfId="3986"/>
    <cellStyle name="Обычный 6 2 4 4 2 6" xfId="1752"/>
    <cellStyle name="Обычный 6 2 4 4 2 6 2" xfId="2858"/>
    <cellStyle name="Обычный 6 2 4 4 2 6 2 2" xfId="5185"/>
    <cellStyle name="Обычный 6 2 4 4 2 6 3" xfId="4157"/>
    <cellStyle name="Обычный 6 2 4 4 2 7" xfId="1923"/>
    <cellStyle name="Обычный 6 2 4 4 2 7 2" xfId="3029"/>
    <cellStyle name="Обычный 6 2 4 4 2 7 2 2" xfId="5356"/>
    <cellStyle name="Обычный 6 2 4 4 2 7 3" xfId="4328"/>
    <cellStyle name="Обычный 6 2 4 4 2 8" xfId="740"/>
    <cellStyle name="Обычный 6 2 4 5" xfId="254"/>
    <cellStyle name="Обычный 6 2 4 5 2" xfId="1040"/>
    <cellStyle name="Обычный 6 2 4 5 2 2" xfId="2168"/>
    <cellStyle name="Обычный 6 2 4 5 2 2 2" xfId="4500"/>
    <cellStyle name="Обычный 6 2 4 5 2 3" xfId="3472"/>
    <cellStyle name="Обычный 6 2 4 5 3" xfId="1227"/>
    <cellStyle name="Обычный 6 2 4 5 3 2" xfId="2346"/>
    <cellStyle name="Обычный 6 2 4 5 3 2 2" xfId="4673"/>
    <cellStyle name="Обычный 6 2 4 5 3 3" xfId="3645"/>
    <cellStyle name="Обычный 6 2 4 5 4" xfId="1398"/>
    <cellStyle name="Обычный 6 2 4 5 4 2" xfId="2517"/>
    <cellStyle name="Обычный 6 2 4 5 4 2 2" xfId="4844"/>
    <cellStyle name="Обычный 6 2 4 5 4 3" xfId="3816"/>
    <cellStyle name="Обычный 6 2 4 5 5" xfId="1579"/>
    <cellStyle name="Обычный 6 2 4 5 5 2" xfId="2688"/>
    <cellStyle name="Обычный 6 2 4 5 5 2 2" xfId="5015"/>
    <cellStyle name="Обычный 6 2 4 5 5 3" xfId="3987"/>
    <cellStyle name="Обычный 6 2 4 5 6" xfId="1753"/>
    <cellStyle name="Обычный 6 2 4 5 6 2" xfId="2859"/>
    <cellStyle name="Обычный 6 2 4 5 6 2 2" xfId="5186"/>
    <cellStyle name="Обычный 6 2 4 5 6 3" xfId="4158"/>
    <cellStyle name="Обычный 6 2 4 5 7" xfId="1924"/>
    <cellStyle name="Обычный 6 2 4 5 7 2" xfId="3030"/>
    <cellStyle name="Обычный 6 2 4 5 7 2 2" xfId="5357"/>
    <cellStyle name="Обычный 6 2 4 5 7 3" xfId="4329"/>
    <cellStyle name="Обычный 6 2 4 5 8" xfId="741"/>
    <cellStyle name="Обычный 6 2 5" xfId="255"/>
    <cellStyle name="Обычный 6 2 5 2" xfId="256"/>
    <cellStyle name="Обычный 6 2 5 2 2" xfId="257"/>
    <cellStyle name="Обычный 6 2 5 2 2 2" xfId="258"/>
    <cellStyle name="Обычный 6 2 5 2 2 2 2" xfId="1041"/>
    <cellStyle name="Обычный 6 2 5 2 2 2 2 2" xfId="2169"/>
    <cellStyle name="Обычный 6 2 5 2 2 2 2 2 2" xfId="4501"/>
    <cellStyle name="Обычный 6 2 5 2 2 2 2 3" xfId="3473"/>
    <cellStyle name="Обычный 6 2 5 2 2 2 3" xfId="1228"/>
    <cellStyle name="Обычный 6 2 5 2 2 2 3 2" xfId="2347"/>
    <cellStyle name="Обычный 6 2 5 2 2 2 3 2 2" xfId="4674"/>
    <cellStyle name="Обычный 6 2 5 2 2 2 3 3" xfId="3646"/>
    <cellStyle name="Обычный 6 2 5 2 2 2 4" xfId="1399"/>
    <cellStyle name="Обычный 6 2 5 2 2 2 4 2" xfId="2518"/>
    <cellStyle name="Обычный 6 2 5 2 2 2 4 2 2" xfId="4845"/>
    <cellStyle name="Обычный 6 2 5 2 2 2 4 3" xfId="3817"/>
    <cellStyle name="Обычный 6 2 5 2 2 2 5" xfId="1580"/>
    <cellStyle name="Обычный 6 2 5 2 2 2 5 2" xfId="2689"/>
    <cellStyle name="Обычный 6 2 5 2 2 2 5 2 2" xfId="5016"/>
    <cellStyle name="Обычный 6 2 5 2 2 2 5 3" xfId="3988"/>
    <cellStyle name="Обычный 6 2 5 2 2 2 6" xfId="1754"/>
    <cellStyle name="Обычный 6 2 5 2 2 2 6 2" xfId="2860"/>
    <cellStyle name="Обычный 6 2 5 2 2 2 6 2 2" xfId="5187"/>
    <cellStyle name="Обычный 6 2 5 2 2 2 6 3" xfId="4159"/>
    <cellStyle name="Обычный 6 2 5 2 2 2 7" xfId="1925"/>
    <cellStyle name="Обычный 6 2 5 2 2 2 7 2" xfId="3031"/>
    <cellStyle name="Обычный 6 2 5 2 2 2 7 2 2" xfId="5358"/>
    <cellStyle name="Обычный 6 2 5 2 2 2 7 3" xfId="4330"/>
    <cellStyle name="Обычный 6 2 5 2 2 2 8" xfId="742"/>
    <cellStyle name="Обычный 6 2 5 2 3" xfId="259"/>
    <cellStyle name="Обычный 6 2 5 2 3 2" xfId="260"/>
    <cellStyle name="Обычный 6 2 5 2 3 2 2" xfId="1042"/>
    <cellStyle name="Обычный 6 2 5 2 3 2 2 2" xfId="2170"/>
    <cellStyle name="Обычный 6 2 5 2 3 2 2 2 2" xfId="4502"/>
    <cellStyle name="Обычный 6 2 5 2 3 2 2 3" xfId="3474"/>
    <cellStyle name="Обычный 6 2 5 2 3 2 3" xfId="1229"/>
    <cellStyle name="Обычный 6 2 5 2 3 2 3 2" xfId="2348"/>
    <cellStyle name="Обычный 6 2 5 2 3 2 3 2 2" xfId="4675"/>
    <cellStyle name="Обычный 6 2 5 2 3 2 3 3" xfId="3647"/>
    <cellStyle name="Обычный 6 2 5 2 3 2 4" xfId="1400"/>
    <cellStyle name="Обычный 6 2 5 2 3 2 4 2" xfId="2519"/>
    <cellStyle name="Обычный 6 2 5 2 3 2 4 2 2" xfId="4846"/>
    <cellStyle name="Обычный 6 2 5 2 3 2 4 3" xfId="3818"/>
    <cellStyle name="Обычный 6 2 5 2 3 2 5" xfId="1581"/>
    <cellStyle name="Обычный 6 2 5 2 3 2 5 2" xfId="2690"/>
    <cellStyle name="Обычный 6 2 5 2 3 2 5 2 2" xfId="5017"/>
    <cellStyle name="Обычный 6 2 5 2 3 2 5 3" xfId="3989"/>
    <cellStyle name="Обычный 6 2 5 2 3 2 6" xfId="1755"/>
    <cellStyle name="Обычный 6 2 5 2 3 2 6 2" xfId="2861"/>
    <cellStyle name="Обычный 6 2 5 2 3 2 6 2 2" xfId="5188"/>
    <cellStyle name="Обычный 6 2 5 2 3 2 6 3" xfId="4160"/>
    <cellStyle name="Обычный 6 2 5 2 3 2 7" xfId="1926"/>
    <cellStyle name="Обычный 6 2 5 2 3 2 7 2" xfId="3032"/>
    <cellStyle name="Обычный 6 2 5 2 3 2 7 2 2" xfId="5359"/>
    <cellStyle name="Обычный 6 2 5 2 3 2 7 3" xfId="4331"/>
    <cellStyle name="Обычный 6 2 5 2 3 2 8" xfId="743"/>
    <cellStyle name="Обычный 6 2 5 2 4" xfId="261"/>
    <cellStyle name="Обычный 6 2 5 2 4 2" xfId="1043"/>
    <cellStyle name="Обычный 6 2 5 2 4 2 2" xfId="2171"/>
    <cellStyle name="Обычный 6 2 5 2 4 2 2 2" xfId="4503"/>
    <cellStyle name="Обычный 6 2 5 2 4 2 3" xfId="3475"/>
    <cellStyle name="Обычный 6 2 5 2 4 3" xfId="1230"/>
    <cellStyle name="Обычный 6 2 5 2 4 3 2" xfId="2349"/>
    <cellStyle name="Обычный 6 2 5 2 4 3 2 2" xfId="4676"/>
    <cellStyle name="Обычный 6 2 5 2 4 3 3" xfId="3648"/>
    <cellStyle name="Обычный 6 2 5 2 4 4" xfId="1401"/>
    <cellStyle name="Обычный 6 2 5 2 4 4 2" xfId="2520"/>
    <cellStyle name="Обычный 6 2 5 2 4 4 2 2" xfId="4847"/>
    <cellStyle name="Обычный 6 2 5 2 4 4 3" xfId="3819"/>
    <cellStyle name="Обычный 6 2 5 2 4 5" xfId="1582"/>
    <cellStyle name="Обычный 6 2 5 2 4 5 2" xfId="2691"/>
    <cellStyle name="Обычный 6 2 5 2 4 5 2 2" xfId="5018"/>
    <cellStyle name="Обычный 6 2 5 2 4 5 3" xfId="3990"/>
    <cellStyle name="Обычный 6 2 5 2 4 6" xfId="1756"/>
    <cellStyle name="Обычный 6 2 5 2 4 6 2" xfId="2862"/>
    <cellStyle name="Обычный 6 2 5 2 4 6 2 2" xfId="5189"/>
    <cellStyle name="Обычный 6 2 5 2 4 6 3" xfId="4161"/>
    <cellStyle name="Обычный 6 2 5 2 4 7" xfId="1927"/>
    <cellStyle name="Обычный 6 2 5 2 4 7 2" xfId="3033"/>
    <cellStyle name="Обычный 6 2 5 2 4 7 2 2" xfId="5360"/>
    <cellStyle name="Обычный 6 2 5 2 4 7 3" xfId="4332"/>
    <cellStyle name="Обычный 6 2 5 2 4 8" xfId="744"/>
    <cellStyle name="Обычный 6 2 5 3" xfId="262"/>
    <cellStyle name="Обычный 6 2 5 3 2" xfId="263"/>
    <cellStyle name="Обычный 6 2 5 3 2 2" xfId="1044"/>
    <cellStyle name="Обычный 6 2 5 3 2 2 2" xfId="2172"/>
    <cellStyle name="Обычный 6 2 5 3 2 2 2 2" xfId="4504"/>
    <cellStyle name="Обычный 6 2 5 3 2 2 3" xfId="3476"/>
    <cellStyle name="Обычный 6 2 5 3 2 3" xfId="1231"/>
    <cellStyle name="Обычный 6 2 5 3 2 3 2" xfId="2350"/>
    <cellStyle name="Обычный 6 2 5 3 2 3 2 2" xfId="4677"/>
    <cellStyle name="Обычный 6 2 5 3 2 3 3" xfId="3649"/>
    <cellStyle name="Обычный 6 2 5 3 2 4" xfId="1402"/>
    <cellStyle name="Обычный 6 2 5 3 2 4 2" xfId="2521"/>
    <cellStyle name="Обычный 6 2 5 3 2 4 2 2" xfId="4848"/>
    <cellStyle name="Обычный 6 2 5 3 2 4 3" xfId="3820"/>
    <cellStyle name="Обычный 6 2 5 3 2 5" xfId="1583"/>
    <cellStyle name="Обычный 6 2 5 3 2 5 2" xfId="2692"/>
    <cellStyle name="Обычный 6 2 5 3 2 5 2 2" xfId="5019"/>
    <cellStyle name="Обычный 6 2 5 3 2 5 3" xfId="3991"/>
    <cellStyle name="Обычный 6 2 5 3 2 6" xfId="1757"/>
    <cellStyle name="Обычный 6 2 5 3 2 6 2" xfId="2863"/>
    <cellStyle name="Обычный 6 2 5 3 2 6 2 2" xfId="5190"/>
    <cellStyle name="Обычный 6 2 5 3 2 6 3" xfId="4162"/>
    <cellStyle name="Обычный 6 2 5 3 2 7" xfId="1928"/>
    <cellStyle name="Обычный 6 2 5 3 2 7 2" xfId="3034"/>
    <cellStyle name="Обычный 6 2 5 3 2 7 2 2" xfId="5361"/>
    <cellStyle name="Обычный 6 2 5 3 2 7 3" xfId="4333"/>
    <cellStyle name="Обычный 6 2 5 3 2 8" xfId="745"/>
    <cellStyle name="Обычный 6 2 5 4" xfId="264"/>
    <cellStyle name="Обычный 6 2 5 4 2" xfId="265"/>
    <cellStyle name="Обычный 6 2 5 4 2 2" xfId="1045"/>
    <cellStyle name="Обычный 6 2 5 4 2 2 2" xfId="2173"/>
    <cellStyle name="Обычный 6 2 5 4 2 2 2 2" xfId="4505"/>
    <cellStyle name="Обычный 6 2 5 4 2 2 3" xfId="3477"/>
    <cellStyle name="Обычный 6 2 5 4 2 3" xfId="1232"/>
    <cellStyle name="Обычный 6 2 5 4 2 3 2" xfId="2351"/>
    <cellStyle name="Обычный 6 2 5 4 2 3 2 2" xfId="4678"/>
    <cellStyle name="Обычный 6 2 5 4 2 3 3" xfId="3650"/>
    <cellStyle name="Обычный 6 2 5 4 2 4" xfId="1403"/>
    <cellStyle name="Обычный 6 2 5 4 2 4 2" xfId="2522"/>
    <cellStyle name="Обычный 6 2 5 4 2 4 2 2" xfId="4849"/>
    <cellStyle name="Обычный 6 2 5 4 2 4 3" xfId="3821"/>
    <cellStyle name="Обычный 6 2 5 4 2 5" xfId="1584"/>
    <cellStyle name="Обычный 6 2 5 4 2 5 2" xfId="2693"/>
    <cellStyle name="Обычный 6 2 5 4 2 5 2 2" xfId="5020"/>
    <cellStyle name="Обычный 6 2 5 4 2 5 3" xfId="3992"/>
    <cellStyle name="Обычный 6 2 5 4 2 6" xfId="1758"/>
    <cellStyle name="Обычный 6 2 5 4 2 6 2" xfId="2864"/>
    <cellStyle name="Обычный 6 2 5 4 2 6 2 2" xfId="5191"/>
    <cellStyle name="Обычный 6 2 5 4 2 6 3" xfId="4163"/>
    <cellStyle name="Обычный 6 2 5 4 2 7" xfId="1929"/>
    <cellStyle name="Обычный 6 2 5 4 2 7 2" xfId="3035"/>
    <cellStyle name="Обычный 6 2 5 4 2 7 2 2" xfId="5362"/>
    <cellStyle name="Обычный 6 2 5 4 2 7 3" xfId="4334"/>
    <cellStyle name="Обычный 6 2 5 4 2 8" xfId="746"/>
    <cellStyle name="Обычный 6 2 5 5" xfId="266"/>
    <cellStyle name="Обычный 6 2 5 5 2" xfId="1046"/>
    <cellStyle name="Обычный 6 2 5 5 2 2" xfId="2174"/>
    <cellStyle name="Обычный 6 2 5 5 2 2 2" xfId="4506"/>
    <cellStyle name="Обычный 6 2 5 5 2 3" xfId="3478"/>
    <cellStyle name="Обычный 6 2 5 5 3" xfId="1233"/>
    <cellStyle name="Обычный 6 2 5 5 3 2" xfId="2352"/>
    <cellStyle name="Обычный 6 2 5 5 3 2 2" xfId="4679"/>
    <cellStyle name="Обычный 6 2 5 5 3 3" xfId="3651"/>
    <cellStyle name="Обычный 6 2 5 5 4" xfId="1404"/>
    <cellStyle name="Обычный 6 2 5 5 4 2" xfId="2523"/>
    <cellStyle name="Обычный 6 2 5 5 4 2 2" xfId="4850"/>
    <cellStyle name="Обычный 6 2 5 5 4 3" xfId="3822"/>
    <cellStyle name="Обычный 6 2 5 5 5" xfId="1585"/>
    <cellStyle name="Обычный 6 2 5 5 5 2" xfId="2694"/>
    <cellStyle name="Обычный 6 2 5 5 5 2 2" xfId="5021"/>
    <cellStyle name="Обычный 6 2 5 5 5 3" xfId="3993"/>
    <cellStyle name="Обычный 6 2 5 5 6" xfId="1759"/>
    <cellStyle name="Обычный 6 2 5 5 6 2" xfId="2865"/>
    <cellStyle name="Обычный 6 2 5 5 6 2 2" xfId="5192"/>
    <cellStyle name="Обычный 6 2 5 5 6 3" xfId="4164"/>
    <cellStyle name="Обычный 6 2 5 5 7" xfId="1930"/>
    <cellStyle name="Обычный 6 2 5 5 7 2" xfId="3036"/>
    <cellStyle name="Обычный 6 2 5 5 7 2 2" xfId="5363"/>
    <cellStyle name="Обычный 6 2 5 5 7 3" xfId="4335"/>
    <cellStyle name="Обычный 6 2 5 5 8" xfId="747"/>
    <cellStyle name="Обычный 6 2 6" xfId="267"/>
    <cellStyle name="Обычный 6 2 6 2" xfId="268"/>
    <cellStyle name="Обычный 6 2 6 2 2" xfId="269"/>
    <cellStyle name="Обычный 6 2 6 2 2 2" xfId="1047"/>
    <cellStyle name="Обычный 6 2 6 2 2 2 2" xfId="2175"/>
    <cellStyle name="Обычный 6 2 6 2 2 2 2 2" xfId="4507"/>
    <cellStyle name="Обычный 6 2 6 2 2 2 3" xfId="3479"/>
    <cellStyle name="Обычный 6 2 6 2 2 3" xfId="1234"/>
    <cellStyle name="Обычный 6 2 6 2 2 3 2" xfId="2353"/>
    <cellStyle name="Обычный 6 2 6 2 2 3 2 2" xfId="4680"/>
    <cellStyle name="Обычный 6 2 6 2 2 3 3" xfId="3652"/>
    <cellStyle name="Обычный 6 2 6 2 2 4" xfId="1405"/>
    <cellStyle name="Обычный 6 2 6 2 2 4 2" xfId="2524"/>
    <cellStyle name="Обычный 6 2 6 2 2 4 2 2" xfId="4851"/>
    <cellStyle name="Обычный 6 2 6 2 2 4 3" xfId="3823"/>
    <cellStyle name="Обычный 6 2 6 2 2 5" xfId="1586"/>
    <cellStyle name="Обычный 6 2 6 2 2 5 2" xfId="2695"/>
    <cellStyle name="Обычный 6 2 6 2 2 5 2 2" xfId="5022"/>
    <cellStyle name="Обычный 6 2 6 2 2 5 3" xfId="3994"/>
    <cellStyle name="Обычный 6 2 6 2 2 6" xfId="1760"/>
    <cellStyle name="Обычный 6 2 6 2 2 6 2" xfId="2866"/>
    <cellStyle name="Обычный 6 2 6 2 2 6 2 2" xfId="5193"/>
    <cellStyle name="Обычный 6 2 6 2 2 6 3" xfId="4165"/>
    <cellStyle name="Обычный 6 2 6 2 2 7" xfId="1931"/>
    <cellStyle name="Обычный 6 2 6 2 2 7 2" xfId="3037"/>
    <cellStyle name="Обычный 6 2 6 2 2 7 2 2" xfId="5364"/>
    <cellStyle name="Обычный 6 2 6 2 2 7 3" xfId="4336"/>
    <cellStyle name="Обычный 6 2 6 2 2 8" xfId="748"/>
    <cellStyle name="Обычный 6 2 6 3" xfId="270"/>
    <cellStyle name="Обычный 6 2 6 3 2" xfId="271"/>
    <cellStyle name="Обычный 6 2 6 3 2 2" xfId="1048"/>
    <cellStyle name="Обычный 6 2 6 3 2 2 2" xfId="2176"/>
    <cellStyle name="Обычный 6 2 6 3 2 2 2 2" xfId="4508"/>
    <cellStyle name="Обычный 6 2 6 3 2 2 3" xfId="3480"/>
    <cellStyle name="Обычный 6 2 6 3 2 3" xfId="1235"/>
    <cellStyle name="Обычный 6 2 6 3 2 3 2" xfId="2354"/>
    <cellStyle name="Обычный 6 2 6 3 2 3 2 2" xfId="4681"/>
    <cellStyle name="Обычный 6 2 6 3 2 3 3" xfId="3653"/>
    <cellStyle name="Обычный 6 2 6 3 2 4" xfId="1406"/>
    <cellStyle name="Обычный 6 2 6 3 2 4 2" xfId="2525"/>
    <cellStyle name="Обычный 6 2 6 3 2 4 2 2" xfId="4852"/>
    <cellStyle name="Обычный 6 2 6 3 2 4 3" xfId="3824"/>
    <cellStyle name="Обычный 6 2 6 3 2 5" xfId="1587"/>
    <cellStyle name="Обычный 6 2 6 3 2 5 2" xfId="2696"/>
    <cellStyle name="Обычный 6 2 6 3 2 5 2 2" xfId="5023"/>
    <cellStyle name="Обычный 6 2 6 3 2 5 3" xfId="3995"/>
    <cellStyle name="Обычный 6 2 6 3 2 6" xfId="1761"/>
    <cellStyle name="Обычный 6 2 6 3 2 6 2" xfId="2867"/>
    <cellStyle name="Обычный 6 2 6 3 2 6 2 2" xfId="5194"/>
    <cellStyle name="Обычный 6 2 6 3 2 6 3" xfId="4166"/>
    <cellStyle name="Обычный 6 2 6 3 2 7" xfId="1932"/>
    <cellStyle name="Обычный 6 2 6 3 2 7 2" xfId="3038"/>
    <cellStyle name="Обычный 6 2 6 3 2 7 2 2" xfId="5365"/>
    <cellStyle name="Обычный 6 2 6 3 2 7 3" xfId="4337"/>
    <cellStyle name="Обычный 6 2 6 3 2 8" xfId="749"/>
    <cellStyle name="Обычный 6 2 6 4" xfId="272"/>
    <cellStyle name="Обычный 6 2 6 4 2" xfId="1049"/>
    <cellStyle name="Обычный 6 2 6 4 2 2" xfId="2177"/>
    <cellStyle name="Обычный 6 2 6 4 2 2 2" xfId="4509"/>
    <cellStyle name="Обычный 6 2 6 4 2 3" xfId="3481"/>
    <cellStyle name="Обычный 6 2 6 4 3" xfId="1236"/>
    <cellStyle name="Обычный 6 2 6 4 3 2" xfId="2355"/>
    <cellStyle name="Обычный 6 2 6 4 3 2 2" xfId="4682"/>
    <cellStyle name="Обычный 6 2 6 4 3 3" xfId="3654"/>
    <cellStyle name="Обычный 6 2 6 4 4" xfId="1407"/>
    <cellStyle name="Обычный 6 2 6 4 4 2" xfId="2526"/>
    <cellStyle name="Обычный 6 2 6 4 4 2 2" xfId="4853"/>
    <cellStyle name="Обычный 6 2 6 4 4 3" xfId="3825"/>
    <cellStyle name="Обычный 6 2 6 4 5" xfId="1588"/>
    <cellStyle name="Обычный 6 2 6 4 5 2" xfId="2697"/>
    <cellStyle name="Обычный 6 2 6 4 5 2 2" xfId="5024"/>
    <cellStyle name="Обычный 6 2 6 4 5 3" xfId="3996"/>
    <cellStyle name="Обычный 6 2 6 4 6" xfId="1762"/>
    <cellStyle name="Обычный 6 2 6 4 6 2" xfId="2868"/>
    <cellStyle name="Обычный 6 2 6 4 6 2 2" xfId="5195"/>
    <cellStyle name="Обычный 6 2 6 4 6 3" xfId="4167"/>
    <cellStyle name="Обычный 6 2 6 4 7" xfId="1933"/>
    <cellStyle name="Обычный 6 2 6 4 7 2" xfId="3039"/>
    <cellStyle name="Обычный 6 2 6 4 7 2 2" xfId="5366"/>
    <cellStyle name="Обычный 6 2 6 4 7 3" xfId="4338"/>
    <cellStyle name="Обычный 6 2 6 4 8" xfId="750"/>
    <cellStyle name="Обычный 6 2 7" xfId="273"/>
    <cellStyle name="Обычный 6 2 7 2" xfId="274"/>
    <cellStyle name="Обычный 6 2 7 2 2" xfId="1050"/>
    <cellStyle name="Обычный 6 2 7 2 2 2" xfId="2178"/>
    <cellStyle name="Обычный 6 2 7 2 2 2 2" xfId="4510"/>
    <cellStyle name="Обычный 6 2 7 2 2 3" xfId="3482"/>
    <cellStyle name="Обычный 6 2 7 2 3" xfId="1237"/>
    <cellStyle name="Обычный 6 2 7 2 3 2" xfId="2356"/>
    <cellStyle name="Обычный 6 2 7 2 3 2 2" xfId="4683"/>
    <cellStyle name="Обычный 6 2 7 2 3 3" xfId="3655"/>
    <cellStyle name="Обычный 6 2 7 2 4" xfId="1408"/>
    <cellStyle name="Обычный 6 2 7 2 4 2" xfId="2527"/>
    <cellStyle name="Обычный 6 2 7 2 4 2 2" xfId="4854"/>
    <cellStyle name="Обычный 6 2 7 2 4 3" xfId="3826"/>
    <cellStyle name="Обычный 6 2 7 2 5" xfId="1589"/>
    <cellStyle name="Обычный 6 2 7 2 5 2" xfId="2698"/>
    <cellStyle name="Обычный 6 2 7 2 5 2 2" xfId="5025"/>
    <cellStyle name="Обычный 6 2 7 2 5 3" xfId="3997"/>
    <cellStyle name="Обычный 6 2 7 2 6" xfId="1763"/>
    <cellStyle name="Обычный 6 2 7 2 6 2" xfId="2869"/>
    <cellStyle name="Обычный 6 2 7 2 6 2 2" xfId="5196"/>
    <cellStyle name="Обычный 6 2 7 2 6 3" xfId="4168"/>
    <cellStyle name="Обычный 6 2 7 2 7" xfId="1934"/>
    <cellStyle name="Обычный 6 2 7 2 7 2" xfId="3040"/>
    <cellStyle name="Обычный 6 2 7 2 7 2 2" xfId="5367"/>
    <cellStyle name="Обычный 6 2 7 2 7 3" xfId="4339"/>
    <cellStyle name="Обычный 6 2 7 2 8" xfId="751"/>
    <cellStyle name="Обычный 6 2 8" xfId="275"/>
    <cellStyle name="Обычный 6 2 8 2" xfId="276"/>
    <cellStyle name="Обычный 6 2 8 2 2" xfId="1051"/>
    <cellStyle name="Обычный 6 2 8 2 2 2" xfId="2179"/>
    <cellStyle name="Обычный 6 2 8 2 2 2 2" xfId="4511"/>
    <cellStyle name="Обычный 6 2 8 2 2 3" xfId="3483"/>
    <cellStyle name="Обычный 6 2 8 2 3" xfId="1238"/>
    <cellStyle name="Обычный 6 2 8 2 3 2" xfId="2357"/>
    <cellStyle name="Обычный 6 2 8 2 3 2 2" xfId="4684"/>
    <cellStyle name="Обычный 6 2 8 2 3 3" xfId="3656"/>
    <cellStyle name="Обычный 6 2 8 2 4" xfId="1409"/>
    <cellStyle name="Обычный 6 2 8 2 4 2" xfId="2528"/>
    <cellStyle name="Обычный 6 2 8 2 4 2 2" xfId="4855"/>
    <cellStyle name="Обычный 6 2 8 2 4 3" xfId="3827"/>
    <cellStyle name="Обычный 6 2 8 2 5" xfId="1590"/>
    <cellStyle name="Обычный 6 2 8 2 5 2" xfId="2699"/>
    <cellStyle name="Обычный 6 2 8 2 5 2 2" xfId="5026"/>
    <cellStyle name="Обычный 6 2 8 2 5 3" xfId="3998"/>
    <cellStyle name="Обычный 6 2 8 2 6" xfId="1764"/>
    <cellStyle name="Обычный 6 2 8 2 6 2" xfId="2870"/>
    <cellStyle name="Обычный 6 2 8 2 6 2 2" xfId="5197"/>
    <cellStyle name="Обычный 6 2 8 2 6 3" xfId="4169"/>
    <cellStyle name="Обычный 6 2 8 2 7" xfId="1935"/>
    <cellStyle name="Обычный 6 2 8 2 7 2" xfId="3041"/>
    <cellStyle name="Обычный 6 2 8 2 7 2 2" xfId="5368"/>
    <cellStyle name="Обычный 6 2 8 2 7 3" xfId="4340"/>
    <cellStyle name="Обычный 6 2 8 2 8" xfId="752"/>
    <cellStyle name="Обычный 6 2 9" xfId="277"/>
    <cellStyle name="Обычный 6 2 9 2" xfId="278"/>
    <cellStyle name="Обычный 6 2 9 2 2" xfId="1052"/>
    <cellStyle name="Обычный 6 2 9 2 2 2" xfId="2180"/>
    <cellStyle name="Обычный 6 2 9 2 2 2 2" xfId="4512"/>
    <cellStyle name="Обычный 6 2 9 2 2 3" xfId="3484"/>
    <cellStyle name="Обычный 6 2 9 2 3" xfId="1239"/>
    <cellStyle name="Обычный 6 2 9 2 3 2" xfId="2358"/>
    <cellStyle name="Обычный 6 2 9 2 3 2 2" xfId="4685"/>
    <cellStyle name="Обычный 6 2 9 2 3 3" xfId="3657"/>
    <cellStyle name="Обычный 6 2 9 2 4" xfId="1410"/>
    <cellStyle name="Обычный 6 2 9 2 4 2" xfId="2529"/>
    <cellStyle name="Обычный 6 2 9 2 4 2 2" xfId="4856"/>
    <cellStyle name="Обычный 6 2 9 2 4 3" xfId="3828"/>
    <cellStyle name="Обычный 6 2 9 2 5" xfId="1591"/>
    <cellStyle name="Обычный 6 2 9 2 5 2" xfId="2700"/>
    <cellStyle name="Обычный 6 2 9 2 5 2 2" xfId="5027"/>
    <cellStyle name="Обычный 6 2 9 2 5 3" xfId="3999"/>
    <cellStyle name="Обычный 6 2 9 2 6" xfId="1765"/>
    <cellStyle name="Обычный 6 2 9 2 6 2" xfId="2871"/>
    <cellStyle name="Обычный 6 2 9 2 6 2 2" xfId="5198"/>
    <cellStyle name="Обычный 6 2 9 2 6 3" xfId="4170"/>
    <cellStyle name="Обычный 6 2 9 2 7" xfId="1936"/>
    <cellStyle name="Обычный 6 2 9 2 7 2" xfId="3042"/>
    <cellStyle name="Обычный 6 2 9 2 7 2 2" xfId="5369"/>
    <cellStyle name="Обычный 6 2 9 2 7 3" xfId="4341"/>
    <cellStyle name="Обычный 6 2 9 2 8" xfId="753"/>
    <cellStyle name="Обычный 6 3" xfId="279"/>
    <cellStyle name="Обычный 6 3 2" xfId="280"/>
    <cellStyle name="Обычный 6 3 2 2" xfId="281"/>
    <cellStyle name="Обычный 6 3 2 2 2" xfId="282"/>
    <cellStyle name="Обычный 6 3 2 2 2 2" xfId="1053"/>
    <cellStyle name="Обычный 6 3 2 2 2 2 2" xfId="2181"/>
    <cellStyle name="Обычный 6 3 2 2 2 2 2 2" xfId="4513"/>
    <cellStyle name="Обычный 6 3 2 2 2 2 3" xfId="3485"/>
    <cellStyle name="Обычный 6 3 2 2 2 3" xfId="1240"/>
    <cellStyle name="Обычный 6 3 2 2 2 3 2" xfId="2359"/>
    <cellStyle name="Обычный 6 3 2 2 2 3 2 2" xfId="4686"/>
    <cellStyle name="Обычный 6 3 2 2 2 3 3" xfId="3658"/>
    <cellStyle name="Обычный 6 3 2 2 2 4" xfId="1411"/>
    <cellStyle name="Обычный 6 3 2 2 2 4 2" xfId="2530"/>
    <cellStyle name="Обычный 6 3 2 2 2 4 2 2" xfId="4857"/>
    <cellStyle name="Обычный 6 3 2 2 2 4 3" xfId="3829"/>
    <cellStyle name="Обычный 6 3 2 2 2 5" xfId="1592"/>
    <cellStyle name="Обычный 6 3 2 2 2 5 2" xfId="2701"/>
    <cellStyle name="Обычный 6 3 2 2 2 5 2 2" xfId="5028"/>
    <cellStyle name="Обычный 6 3 2 2 2 5 3" xfId="4000"/>
    <cellStyle name="Обычный 6 3 2 2 2 6" xfId="1766"/>
    <cellStyle name="Обычный 6 3 2 2 2 6 2" xfId="2872"/>
    <cellStyle name="Обычный 6 3 2 2 2 6 2 2" xfId="5199"/>
    <cellStyle name="Обычный 6 3 2 2 2 6 3" xfId="4171"/>
    <cellStyle name="Обычный 6 3 2 2 2 7" xfId="1937"/>
    <cellStyle name="Обычный 6 3 2 2 2 7 2" xfId="3043"/>
    <cellStyle name="Обычный 6 3 2 2 2 7 2 2" xfId="5370"/>
    <cellStyle name="Обычный 6 3 2 2 2 7 3" xfId="4342"/>
    <cellStyle name="Обычный 6 3 2 2 2 8" xfId="754"/>
    <cellStyle name="Обычный 6 3 2 3" xfId="283"/>
    <cellStyle name="Обычный 6 3 2 3 2" xfId="284"/>
    <cellStyle name="Обычный 6 3 2 3 2 2" xfId="1054"/>
    <cellStyle name="Обычный 6 3 2 3 2 2 2" xfId="2182"/>
    <cellStyle name="Обычный 6 3 2 3 2 2 2 2" xfId="4514"/>
    <cellStyle name="Обычный 6 3 2 3 2 2 3" xfId="3486"/>
    <cellStyle name="Обычный 6 3 2 3 2 3" xfId="1241"/>
    <cellStyle name="Обычный 6 3 2 3 2 3 2" xfId="2360"/>
    <cellStyle name="Обычный 6 3 2 3 2 3 2 2" xfId="4687"/>
    <cellStyle name="Обычный 6 3 2 3 2 3 3" xfId="3659"/>
    <cellStyle name="Обычный 6 3 2 3 2 4" xfId="1412"/>
    <cellStyle name="Обычный 6 3 2 3 2 4 2" xfId="2531"/>
    <cellStyle name="Обычный 6 3 2 3 2 4 2 2" xfId="4858"/>
    <cellStyle name="Обычный 6 3 2 3 2 4 3" xfId="3830"/>
    <cellStyle name="Обычный 6 3 2 3 2 5" xfId="1593"/>
    <cellStyle name="Обычный 6 3 2 3 2 5 2" xfId="2702"/>
    <cellStyle name="Обычный 6 3 2 3 2 5 2 2" xfId="5029"/>
    <cellStyle name="Обычный 6 3 2 3 2 5 3" xfId="4001"/>
    <cellStyle name="Обычный 6 3 2 3 2 6" xfId="1767"/>
    <cellStyle name="Обычный 6 3 2 3 2 6 2" xfId="2873"/>
    <cellStyle name="Обычный 6 3 2 3 2 6 2 2" xfId="5200"/>
    <cellStyle name="Обычный 6 3 2 3 2 6 3" xfId="4172"/>
    <cellStyle name="Обычный 6 3 2 3 2 7" xfId="1938"/>
    <cellStyle name="Обычный 6 3 2 3 2 7 2" xfId="3044"/>
    <cellStyle name="Обычный 6 3 2 3 2 7 2 2" xfId="5371"/>
    <cellStyle name="Обычный 6 3 2 3 2 7 3" xfId="4343"/>
    <cellStyle name="Обычный 6 3 2 3 2 8" xfId="755"/>
    <cellStyle name="Обычный 6 3 2 4" xfId="285"/>
    <cellStyle name="Обычный 6 3 2 4 2" xfId="1055"/>
    <cellStyle name="Обычный 6 3 2 4 2 2" xfId="2183"/>
    <cellStyle name="Обычный 6 3 2 4 2 2 2" xfId="4515"/>
    <cellStyle name="Обычный 6 3 2 4 2 3" xfId="3487"/>
    <cellStyle name="Обычный 6 3 2 4 3" xfId="1242"/>
    <cellStyle name="Обычный 6 3 2 4 3 2" xfId="2361"/>
    <cellStyle name="Обычный 6 3 2 4 3 2 2" xfId="4688"/>
    <cellStyle name="Обычный 6 3 2 4 3 3" xfId="3660"/>
    <cellStyle name="Обычный 6 3 2 4 4" xfId="1413"/>
    <cellStyle name="Обычный 6 3 2 4 4 2" xfId="2532"/>
    <cellStyle name="Обычный 6 3 2 4 4 2 2" xfId="4859"/>
    <cellStyle name="Обычный 6 3 2 4 4 3" xfId="3831"/>
    <cellStyle name="Обычный 6 3 2 4 5" xfId="1594"/>
    <cellStyle name="Обычный 6 3 2 4 5 2" xfId="2703"/>
    <cellStyle name="Обычный 6 3 2 4 5 2 2" xfId="5030"/>
    <cellStyle name="Обычный 6 3 2 4 5 3" xfId="4002"/>
    <cellStyle name="Обычный 6 3 2 4 6" xfId="1768"/>
    <cellStyle name="Обычный 6 3 2 4 6 2" xfId="2874"/>
    <cellStyle name="Обычный 6 3 2 4 6 2 2" xfId="5201"/>
    <cellStyle name="Обычный 6 3 2 4 6 3" xfId="4173"/>
    <cellStyle name="Обычный 6 3 2 4 7" xfId="1939"/>
    <cellStyle name="Обычный 6 3 2 4 7 2" xfId="3045"/>
    <cellStyle name="Обычный 6 3 2 4 7 2 2" xfId="5372"/>
    <cellStyle name="Обычный 6 3 2 4 7 3" xfId="4344"/>
    <cellStyle name="Обычный 6 3 2 4 8" xfId="756"/>
    <cellStyle name="Обычный 6 3 3" xfId="286"/>
    <cellStyle name="Обычный 6 3 3 2" xfId="287"/>
    <cellStyle name="Обычный 6 3 3 2 2" xfId="1056"/>
    <cellStyle name="Обычный 6 3 3 2 2 2" xfId="2184"/>
    <cellStyle name="Обычный 6 3 3 2 2 2 2" xfId="4516"/>
    <cellStyle name="Обычный 6 3 3 2 2 3" xfId="3488"/>
    <cellStyle name="Обычный 6 3 3 2 3" xfId="1243"/>
    <cellStyle name="Обычный 6 3 3 2 3 2" xfId="2362"/>
    <cellStyle name="Обычный 6 3 3 2 3 2 2" xfId="4689"/>
    <cellStyle name="Обычный 6 3 3 2 3 3" xfId="3661"/>
    <cellStyle name="Обычный 6 3 3 2 4" xfId="1414"/>
    <cellStyle name="Обычный 6 3 3 2 4 2" xfId="2533"/>
    <cellStyle name="Обычный 6 3 3 2 4 2 2" xfId="4860"/>
    <cellStyle name="Обычный 6 3 3 2 4 3" xfId="3832"/>
    <cellStyle name="Обычный 6 3 3 2 5" xfId="1595"/>
    <cellStyle name="Обычный 6 3 3 2 5 2" xfId="2704"/>
    <cellStyle name="Обычный 6 3 3 2 5 2 2" xfId="5031"/>
    <cellStyle name="Обычный 6 3 3 2 5 3" xfId="4003"/>
    <cellStyle name="Обычный 6 3 3 2 6" xfId="1769"/>
    <cellStyle name="Обычный 6 3 3 2 6 2" xfId="2875"/>
    <cellStyle name="Обычный 6 3 3 2 6 2 2" xfId="5202"/>
    <cellStyle name="Обычный 6 3 3 2 6 3" xfId="4174"/>
    <cellStyle name="Обычный 6 3 3 2 7" xfId="1940"/>
    <cellStyle name="Обычный 6 3 3 2 7 2" xfId="3046"/>
    <cellStyle name="Обычный 6 3 3 2 7 2 2" xfId="5373"/>
    <cellStyle name="Обычный 6 3 3 2 7 3" xfId="4345"/>
    <cellStyle name="Обычный 6 3 3 2 8" xfId="757"/>
    <cellStyle name="Обычный 6 3 4" xfId="288"/>
    <cellStyle name="Обычный 6 3 4 2" xfId="289"/>
    <cellStyle name="Обычный 6 3 4 2 2" xfId="1057"/>
    <cellStyle name="Обычный 6 3 4 2 2 2" xfId="2185"/>
    <cellStyle name="Обычный 6 3 4 2 2 2 2" xfId="4517"/>
    <cellStyle name="Обычный 6 3 4 2 2 3" xfId="3489"/>
    <cellStyle name="Обычный 6 3 4 2 3" xfId="1244"/>
    <cellStyle name="Обычный 6 3 4 2 3 2" xfId="2363"/>
    <cellStyle name="Обычный 6 3 4 2 3 2 2" xfId="4690"/>
    <cellStyle name="Обычный 6 3 4 2 3 3" xfId="3662"/>
    <cellStyle name="Обычный 6 3 4 2 4" xfId="1415"/>
    <cellStyle name="Обычный 6 3 4 2 4 2" xfId="2534"/>
    <cellStyle name="Обычный 6 3 4 2 4 2 2" xfId="4861"/>
    <cellStyle name="Обычный 6 3 4 2 4 3" xfId="3833"/>
    <cellStyle name="Обычный 6 3 4 2 5" xfId="1596"/>
    <cellStyle name="Обычный 6 3 4 2 5 2" xfId="2705"/>
    <cellStyle name="Обычный 6 3 4 2 5 2 2" xfId="5032"/>
    <cellStyle name="Обычный 6 3 4 2 5 3" xfId="4004"/>
    <cellStyle name="Обычный 6 3 4 2 6" xfId="1770"/>
    <cellStyle name="Обычный 6 3 4 2 6 2" xfId="2876"/>
    <cellStyle name="Обычный 6 3 4 2 6 2 2" xfId="5203"/>
    <cellStyle name="Обычный 6 3 4 2 6 3" xfId="4175"/>
    <cellStyle name="Обычный 6 3 4 2 7" xfId="1941"/>
    <cellStyle name="Обычный 6 3 4 2 7 2" xfId="3047"/>
    <cellStyle name="Обычный 6 3 4 2 7 2 2" xfId="5374"/>
    <cellStyle name="Обычный 6 3 4 2 7 3" xfId="4346"/>
    <cellStyle name="Обычный 6 3 4 2 8" xfId="758"/>
    <cellStyle name="Обычный 6 3 5" xfId="290"/>
    <cellStyle name="Обычный 6 3 5 2" xfId="1058"/>
    <cellStyle name="Обычный 6 3 5 2 2" xfId="2186"/>
    <cellStyle name="Обычный 6 3 5 2 2 2" xfId="4518"/>
    <cellStyle name="Обычный 6 3 5 2 3" xfId="3490"/>
    <cellStyle name="Обычный 6 3 5 3" xfId="1245"/>
    <cellStyle name="Обычный 6 3 5 3 2" xfId="2364"/>
    <cellStyle name="Обычный 6 3 5 3 2 2" xfId="4691"/>
    <cellStyle name="Обычный 6 3 5 3 3" xfId="3663"/>
    <cellStyle name="Обычный 6 3 5 4" xfId="1416"/>
    <cellStyle name="Обычный 6 3 5 4 2" xfId="2535"/>
    <cellStyle name="Обычный 6 3 5 4 2 2" xfId="4862"/>
    <cellStyle name="Обычный 6 3 5 4 3" xfId="3834"/>
    <cellStyle name="Обычный 6 3 5 5" xfId="1597"/>
    <cellStyle name="Обычный 6 3 5 5 2" xfId="2706"/>
    <cellStyle name="Обычный 6 3 5 5 2 2" xfId="5033"/>
    <cellStyle name="Обычный 6 3 5 5 3" xfId="4005"/>
    <cellStyle name="Обычный 6 3 5 6" xfId="1771"/>
    <cellStyle name="Обычный 6 3 5 6 2" xfId="2877"/>
    <cellStyle name="Обычный 6 3 5 6 2 2" xfId="5204"/>
    <cellStyle name="Обычный 6 3 5 6 3" xfId="4176"/>
    <cellStyle name="Обычный 6 3 5 7" xfId="1942"/>
    <cellStyle name="Обычный 6 3 5 7 2" xfId="3048"/>
    <cellStyle name="Обычный 6 3 5 7 2 2" xfId="5375"/>
    <cellStyle name="Обычный 6 3 5 7 3" xfId="4347"/>
    <cellStyle name="Обычный 6 3 5 8" xfId="759"/>
    <cellStyle name="Обычный 6 4" xfId="291"/>
    <cellStyle name="Обычный 6 4 2" xfId="292"/>
    <cellStyle name="Обычный 6 4 2 2" xfId="293"/>
    <cellStyle name="Обычный 6 4 2 2 2" xfId="294"/>
    <cellStyle name="Обычный 6 4 2 2 2 2" xfId="1059"/>
    <cellStyle name="Обычный 6 4 2 2 2 2 2" xfId="2187"/>
    <cellStyle name="Обычный 6 4 2 2 2 2 2 2" xfId="4519"/>
    <cellStyle name="Обычный 6 4 2 2 2 2 3" xfId="3491"/>
    <cellStyle name="Обычный 6 4 2 2 2 3" xfId="1246"/>
    <cellStyle name="Обычный 6 4 2 2 2 3 2" xfId="2365"/>
    <cellStyle name="Обычный 6 4 2 2 2 3 2 2" xfId="4692"/>
    <cellStyle name="Обычный 6 4 2 2 2 3 3" xfId="3664"/>
    <cellStyle name="Обычный 6 4 2 2 2 4" xfId="1417"/>
    <cellStyle name="Обычный 6 4 2 2 2 4 2" xfId="2536"/>
    <cellStyle name="Обычный 6 4 2 2 2 4 2 2" xfId="4863"/>
    <cellStyle name="Обычный 6 4 2 2 2 4 3" xfId="3835"/>
    <cellStyle name="Обычный 6 4 2 2 2 5" xfId="1598"/>
    <cellStyle name="Обычный 6 4 2 2 2 5 2" xfId="2707"/>
    <cellStyle name="Обычный 6 4 2 2 2 5 2 2" xfId="5034"/>
    <cellStyle name="Обычный 6 4 2 2 2 5 3" xfId="4006"/>
    <cellStyle name="Обычный 6 4 2 2 2 6" xfId="1772"/>
    <cellStyle name="Обычный 6 4 2 2 2 6 2" xfId="2878"/>
    <cellStyle name="Обычный 6 4 2 2 2 6 2 2" xfId="5205"/>
    <cellStyle name="Обычный 6 4 2 2 2 6 3" xfId="4177"/>
    <cellStyle name="Обычный 6 4 2 2 2 7" xfId="1943"/>
    <cellStyle name="Обычный 6 4 2 2 2 7 2" xfId="3049"/>
    <cellStyle name="Обычный 6 4 2 2 2 7 2 2" xfId="5376"/>
    <cellStyle name="Обычный 6 4 2 2 2 7 3" xfId="4348"/>
    <cellStyle name="Обычный 6 4 2 2 2 8" xfId="760"/>
    <cellStyle name="Обычный 6 4 2 3" xfId="295"/>
    <cellStyle name="Обычный 6 4 2 3 2" xfId="296"/>
    <cellStyle name="Обычный 6 4 2 3 2 2" xfId="1060"/>
    <cellStyle name="Обычный 6 4 2 3 2 2 2" xfId="2188"/>
    <cellStyle name="Обычный 6 4 2 3 2 2 2 2" xfId="4520"/>
    <cellStyle name="Обычный 6 4 2 3 2 2 3" xfId="3492"/>
    <cellStyle name="Обычный 6 4 2 3 2 3" xfId="1247"/>
    <cellStyle name="Обычный 6 4 2 3 2 3 2" xfId="2366"/>
    <cellStyle name="Обычный 6 4 2 3 2 3 2 2" xfId="4693"/>
    <cellStyle name="Обычный 6 4 2 3 2 3 3" xfId="3665"/>
    <cellStyle name="Обычный 6 4 2 3 2 4" xfId="1418"/>
    <cellStyle name="Обычный 6 4 2 3 2 4 2" xfId="2537"/>
    <cellStyle name="Обычный 6 4 2 3 2 4 2 2" xfId="4864"/>
    <cellStyle name="Обычный 6 4 2 3 2 4 3" xfId="3836"/>
    <cellStyle name="Обычный 6 4 2 3 2 5" xfId="1599"/>
    <cellStyle name="Обычный 6 4 2 3 2 5 2" xfId="2708"/>
    <cellStyle name="Обычный 6 4 2 3 2 5 2 2" xfId="5035"/>
    <cellStyle name="Обычный 6 4 2 3 2 5 3" xfId="4007"/>
    <cellStyle name="Обычный 6 4 2 3 2 6" xfId="1773"/>
    <cellStyle name="Обычный 6 4 2 3 2 6 2" xfId="2879"/>
    <cellStyle name="Обычный 6 4 2 3 2 6 2 2" xfId="5206"/>
    <cellStyle name="Обычный 6 4 2 3 2 6 3" xfId="4178"/>
    <cellStyle name="Обычный 6 4 2 3 2 7" xfId="1944"/>
    <cellStyle name="Обычный 6 4 2 3 2 7 2" xfId="3050"/>
    <cellStyle name="Обычный 6 4 2 3 2 7 2 2" xfId="5377"/>
    <cellStyle name="Обычный 6 4 2 3 2 7 3" xfId="4349"/>
    <cellStyle name="Обычный 6 4 2 3 2 8" xfId="761"/>
    <cellStyle name="Обычный 6 4 2 4" xfId="297"/>
    <cellStyle name="Обычный 6 4 2 4 2" xfId="1061"/>
    <cellStyle name="Обычный 6 4 2 4 2 2" xfId="2189"/>
    <cellStyle name="Обычный 6 4 2 4 2 2 2" xfId="4521"/>
    <cellStyle name="Обычный 6 4 2 4 2 3" xfId="3493"/>
    <cellStyle name="Обычный 6 4 2 4 3" xfId="1248"/>
    <cellStyle name="Обычный 6 4 2 4 3 2" xfId="2367"/>
    <cellStyle name="Обычный 6 4 2 4 3 2 2" xfId="4694"/>
    <cellStyle name="Обычный 6 4 2 4 3 3" xfId="3666"/>
    <cellStyle name="Обычный 6 4 2 4 4" xfId="1419"/>
    <cellStyle name="Обычный 6 4 2 4 4 2" xfId="2538"/>
    <cellStyle name="Обычный 6 4 2 4 4 2 2" xfId="4865"/>
    <cellStyle name="Обычный 6 4 2 4 4 3" xfId="3837"/>
    <cellStyle name="Обычный 6 4 2 4 5" xfId="1600"/>
    <cellStyle name="Обычный 6 4 2 4 5 2" xfId="2709"/>
    <cellStyle name="Обычный 6 4 2 4 5 2 2" xfId="5036"/>
    <cellStyle name="Обычный 6 4 2 4 5 3" xfId="4008"/>
    <cellStyle name="Обычный 6 4 2 4 6" xfId="1774"/>
    <cellStyle name="Обычный 6 4 2 4 6 2" xfId="2880"/>
    <cellStyle name="Обычный 6 4 2 4 6 2 2" xfId="5207"/>
    <cellStyle name="Обычный 6 4 2 4 6 3" xfId="4179"/>
    <cellStyle name="Обычный 6 4 2 4 7" xfId="1945"/>
    <cellStyle name="Обычный 6 4 2 4 7 2" xfId="3051"/>
    <cellStyle name="Обычный 6 4 2 4 7 2 2" xfId="5378"/>
    <cellStyle name="Обычный 6 4 2 4 7 3" xfId="4350"/>
    <cellStyle name="Обычный 6 4 2 4 8" xfId="762"/>
    <cellStyle name="Обычный 6 4 3" xfId="298"/>
    <cellStyle name="Обычный 6 4 3 2" xfId="299"/>
    <cellStyle name="Обычный 6 4 3 2 2" xfId="1062"/>
    <cellStyle name="Обычный 6 4 3 2 2 2" xfId="2190"/>
    <cellStyle name="Обычный 6 4 3 2 2 2 2" xfId="4522"/>
    <cellStyle name="Обычный 6 4 3 2 2 3" xfId="3494"/>
    <cellStyle name="Обычный 6 4 3 2 3" xfId="1249"/>
    <cellStyle name="Обычный 6 4 3 2 3 2" xfId="2368"/>
    <cellStyle name="Обычный 6 4 3 2 3 2 2" xfId="4695"/>
    <cellStyle name="Обычный 6 4 3 2 3 3" xfId="3667"/>
    <cellStyle name="Обычный 6 4 3 2 4" xfId="1420"/>
    <cellStyle name="Обычный 6 4 3 2 4 2" xfId="2539"/>
    <cellStyle name="Обычный 6 4 3 2 4 2 2" xfId="4866"/>
    <cellStyle name="Обычный 6 4 3 2 4 3" xfId="3838"/>
    <cellStyle name="Обычный 6 4 3 2 5" xfId="1601"/>
    <cellStyle name="Обычный 6 4 3 2 5 2" xfId="2710"/>
    <cellStyle name="Обычный 6 4 3 2 5 2 2" xfId="5037"/>
    <cellStyle name="Обычный 6 4 3 2 5 3" xfId="4009"/>
    <cellStyle name="Обычный 6 4 3 2 6" xfId="1775"/>
    <cellStyle name="Обычный 6 4 3 2 6 2" xfId="2881"/>
    <cellStyle name="Обычный 6 4 3 2 6 2 2" xfId="5208"/>
    <cellStyle name="Обычный 6 4 3 2 6 3" xfId="4180"/>
    <cellStyle name="Обычный 6 4 3 2 7" xfId="1946"/>
    <cellStyle name="Обычный 6 4 3 2 7 2" xfId="3052"/>
    <cellStyle name="Обычный 6 4 3 2 7 2 2" xfId="5379"/>
    <cellStyle name="Обычный 6 4 3 2 7 3" xfId="4351"/>
    <cellStyle name="Обычный 6 4 3 2 8" xfId="763"/>
    <cellStyle name="Обычный 6 4 4" xfId="300"/>
    <cellStyle name="Обычный 6 4 4 2" xfId="301"/>
    <cellStyle name="Обычный 6 4 4 2 2" xfId="1063"/>
    <cellStyle name="Обычный 6 4 4 2 2 2" xfId="2191"/>
    <cellStyle name="Обычный 6 4 4 2 2 2 2" xfId="4523"/>
    <cellStyle name="Обычный 6 4 4 2 2 3" xfId="3495"/>
    <cellStyle name="Обычный 6 4 4 2 3" xfId="1250"/>
    <cellStyle name="Обычный 6 4 4 2 3 2" xfId="2369"/>
    <cellStyle name="Обычный 6 4 4 2 3 2 2" xfId="4696"/>
    <cellStyle name="Обычный 6 4 4 2 3 3" xfId="3668"/>
    <cellStyle name="Обычный 6 4 4 2 4" xfId="1421"/>
    <cellStyle name="Обычный 6 4 4 2 4 2" xfId="2540"/>
    <cellStyle name="Обычный 6 4 4 2 4 2 2" xfId="4867"/>
    <cellStyle name="Обычный 6 4 4 2 4 3" xfId="3839"/>
    <cellStyle name="Обычный 6 4 4 2 5" xfId="1602"/>
    <cellStyle name="Обычный 6 4 4 2 5 2" xfId="2711"/>
    <cellStyle name="Обычный 6 4 4 2 5 2 2" xfId="5038"/>
    <cellStyle name="Обычный 6 4 4 2 5 3" xfId="4010"/>
    <cellStyle name="Обычный 6 4 4 2 6" xfId="1776"/>
    <cellStyle name="Обычный 6 4 4 2 6 2" xfId="2882"/>
    <cellStyle name="Обычный 6 4 4 2 6 2 2" xfId="5209"/>
    <cellStyle name="Обычный 6 4 4 2 6 3" xfId="4181"/>
    <cellStyle name="Обычный 6 4 4 2 7" xfId="1947"/>
    <cellStyle name="Обычный 6 4 4 2 7 2" xfId="3053"/>
    <cellStyle name="Обычный 6 4 4 2 7 2 2" xfId="5380"/>
    <cellStyle name="Обычный 6 4 4 2 7 3" xfId="4352"/>
    <cellStyle name="Обычный 6 4 4 2 8" xfId="764"/>
    <cellStyle name="Обычный 6 4 5" xfId="302"/>
    <cellStyle name="Обычный 6 4 5 2" xfId="1064"/>
    <cellStyle name="Обычный 6 4 5 2 2" xfId="2192"/>
    <cellStyle name="Обычный 6 4 5 2 2 2" xfId="4524"/>
    <cellStyle name="Обычный 6 4 5 2 3" xfId="3496"/>
    <cellStyle name="Обычный 6 4 5 3" xfId="1251"/>
    <cellStyle name="Обычный 6 4 5 3 2" xfId="2370"/>
    <cellStyle name="Обычный 6 4 5 3 2 2" xfId="4697"/>
    <cellStyle name="Обычный 6 4 5 3 3" xfId="3669"/>
    <cellStyle name="Обычный 6 4 5 4" xfId="1422"/>
    <cellStyle name="Обычный 6 4 5 4 2" xfId="2541"/>
    <cellStyle name="Обычный 6 4 5 4 2 2" xfId="4868"/>
    <cellStyle name="Обычный 6 4 5 4 3" xfId="3840"/>
    <cellStyle name="Обычный 6 4 5 5" xfId="1603"/>
    <cellStyle name="Обычный 6 4 5 5 2" xfId="2712"/>
    <cellStyle name="Обычный 6 4 5 5 2 2" xfId="5039"/>
    <cellStyle name="Обычный 6 4 5 5 3" xfId="4011"/>
    <cellStyle name="Обычный 6 4 5 6" xfId="1777"/>
    <cellStyle name="Обычный 6 4 5 6 2" xfId="2883"/>
    <cellStyle name="Обычный 6 4 5 6 2 2" xfId="5210"/>
    <cellStyle name="Обычный 6 4 5 6 3" xfId="4182"/>
    <cellStyle name="Обычный 6 4 5 7" xfId="1948"/>
    <cellStyle name="Обычный 6 4 5 7 2" xfId="3054"/>
    <cellStyle name="Обычный 6 4 5 7 2 2" xfId="5381"/>
    <cellStyle name="Обычный 6 4 5 7 3" xfId="4353"/>
    <cellStyle name="Обычный 6 4 5 8" xfId="765"/>
    <cellStyle name="Обычный 6 5" xfId="303"/>
    <cellStyle name="Обычный 6 5 2" xfId="304"/>
    <cellStyle name="Обычный 6 5 2 2" xfId="305"/>
    <cellStyle name="Обычный 6 5 2 2 2" xfId="1065"/>
    <cellStyle name="Обычный 6 5 2 2 2 2" xfId="2193"/>
    <cellStyle name="Обычный 6 5 2 2 2 2 2" xfId="4525"/>
    <cellStyle name="Обычный 6 5 2 2 2 3" xfId="3497"/>
    <cellStyle name="Обычный 6 5 2 2 3" xfId="1252"/>
    <cellStyle name="Обычный 6 5 2 2 3 2" xfId="2371"/>
    <cellStyle name="Обычный 6 5 2 2 3 2 2" xfId="4698"/>
    <cellStyle name="Обычный 6 5 2 2 3 3" xfId="3670"/>
    <cellStyle name="Обычный 6 5 2 2 4" xfId="1423"/>
    <cellStyle name="Обычный 6 5 2 2 4 2" xfId="2542"/>
    <cellStyle name="Обычный 6 5 2 2 4 2 2" xfId="4869"/>
    <cellStyle name="Обычный 6 5 2 2 4 3" xfId="3841"/>
    <cellStyle name="Обычный 6 5 2 2 5" xfId="1604"/>
    <cellStyle name="Обычный 6 5 2 2 5 2" xfId="2713"/>
    <cellStyle name="Обычный 6 5 2 2 5 2 2" xfId="5040"/>
    <cellStyle name="Обычный 6 5 2 2 5 3" xfId="4012"/>
    <cellStyle name="Обычный 6 5 2 2 6" xfId="1778"/>
    <cellStyle name="Обычный 6 5 2 2 6 2" xfId="2884"/>
    <cellStyle name="Обычный 6 5 2 2 6 2 2" xfId="5211"/>
    <cellStyle name="Обычный 6 5 2 2 6 3" xfId="4183"/>
    <cellStyle name="Обычный 6 5 2 2 7" xfId="1949"/>
    <cellStyle name="Обычный 6 5 2 2 7 2" xfId="3055"/>
    <cellStyle name="Обычный 6 5 2 2 7 2 2" xfId="5382"/>
    <cellStyle name="Обычный 6 5 2 2 7 3" xfId="4354"/>
    <cellStyle name="Обычный 6 5 2 2 8" xfId="766"/>
    <cellStyle name="Обычный 6 5 3" xfId="306"/>
    <cellStyle name="Обычный 6 5 3 2" xfId="307"/>
    <cellStyle name="Обычный 6 5 3 2 2" xfId="1066"/>
    <cellStyle name="Обычный 6 5 3 2 2 2" xfId="2194"/>
    <cellStyle name="Обычный 6 5 3 2 2 2 2" xfId="4526"/>
    <cellStyle name="Обычный 6 5 3 2 2 3" xfId="3498"/>
    <cellStyle name="Обычный 6 5 3 2 3" xfId="1253"/>
    <cellStyle name="Обычный 6 5 3 2 3 2" xfId="2372"/>
    <cellStyle name="Обычный 6 5 3 2 3 2 2" xfId="4699"/>
    <cellStyle name="Обычный 6 5 3 2 3 3" xfId="3671"/>
    <cellStyle name="Обычный 6 5 3 2 4" xfId="1424"/>
    <cellStyle name="Обычный 6 5 3 2 4 2" xfId="2543"/>
    <cellStyle name="Обычный 6 5 3 2 4 2 2" xfId="4870"/>
    <cellStyle name="Обычный 6 5 3 2 4 3" xfId="3842"/>
    <cellStyle name="Обычный 6 5 3 2 5" xfId="1605"/>
    <cellStyle name="Обычный 6 5 3 2 5 2" xfId="2714"/>
    <cellStyle name="Обычный 6 5 3 2 5 2 2" xfId="5041"/>
    <cellStyle name="Обычный 6 5 3 2 5 3" xfId="4013"/>
    <cellStyle name="Обычный 6 5 3 2 6" xfId="1779"/>
    <cellStyle name="Обычный 6 5 3 2 6 2" xfId="2885"/>
    <cellStyle name="Обычный 6 5 3 2 6 2 2" xfId="5212"/>
    <cellStyle name="Обычный 6 5 3 2 6 3" xfId="4184"/>
    <cellStyle name="Обычный 6 5 3 2 7" xfId="1950"/>
    <cellStyle name="Обычный 6 5 3 2 7 2" xfId="3056"/>
    <cellStyle name="Обычный 6 5 3 2 7 2 2" xfId="5383"/>
    <cellStyle name="Обычный 6 5 3 2 7 3" xfId="4355"/>
    <cellStyle name="Обычный 6 5 3 2 8" xfId="767"/>
    <cellStyle name="Обычный 6 5 4" xfId="308"/>
    <cellStyle name="Обычный 6 5 4 2" xfId="1067"/>
    <cellStyle name="Обычный 6 5 4 2 2" xfId="2195"/>
    <cellStyle name="Обычный 6 5 4 2 2 2" xfId="4527"/>
    <cellStyle name="Обычный 6 5 4 2 3" xfId="3499"/>
    <cellStyle name="Обычный 6 5 4 3" xfId="1254"/>
    <cellStyle name="Обычный 6 5 4 3 2" xfId="2373"/>
    <cellStyle name="Обычный 6 5 4 3 2 2" xfId="4700"/>
    <cellStyle name="Обычный 6 5 4 3 3" xfId="3672"/>
    <cellStyle name="Обычный 6 5 4 4" xfId="1425"/>
    <cellStyle name="Обычный 6 5 4 4 2" xfId="2544"/>
    <cellStyle name="Обычный 6 5 4 4 2 2" xfId="4871"/>
    <cellStyle name="Обычный 6 5 4 4 3" xfId="3843"/>
    <cellStyle name="Обычный 6 5 4 5" xfId="1606"/>
    <cellStyle name="Обычный 6 5 4 5 2" xfId="2715"/>
    <cellStyle name="Обычный 6 5 4 5 2 2" xfId="5042"/>
    <cellStyle name="Обычный 6 5 4 5 3" xfId="4014"/>
    <cellStyle name="Обычный 6 5 4 6" xfId="1780"/>
    <cellStyle name="Обычный 6 5 4 6 2" xfId="2886"/>
    <cellStyle name="Обычный 6 5 4 6 2 2" xfId="5213"/>
    <cellStyle name="Обычный 6 5 4 6 3" xfId="4185"/>
    <cellStyle name="Обычный 6 5 4 7" xfId="1951"/>
    <cellStyle name="Обычный 6 5 4 7 2" xfId="3057"/>
    <cellStyle name="Обычный 6 5 4 7 2 2" xfId="5384"/>
    <cellStyle name="Обычный 6 5 4 7 3" xfId="4356"/>
    <cellStyle name="Обычный 6 5 4 8" xfId="768"/>
    <cellStyle name="Обычный 6 6" xfId="309"/>
    <cellStyle name="Обычный 6 6 2" xfId="310"/>
    <cellStyle name="Обычный 6 6 2 2" xfId="1068"/>
    <cellStyle name="Обычный 6 6 2 2 2" xfId="2196"/>
    <cellStyle name="Обычный 6 6 2 2 2 2" xfId="4528"/>
    <cellStyle name="Обычный 6 6 2 2 3" xfId="3500"/>
    <cellStyle name="Обычный 6 6 2 3" xfId="1255"/>
    <cellStyle name="Обычный 6 6 2 3 2" xfId="2374"/>
    <cellStyle name="Обычный 6 6 2 3 2 2" xfId="4701"/>
    <cellStyle name="Обычный 6 6 2 3 3" xfId="3673"/>
    <cellStyle name="Обычный 6 6 2 4" xfId="1426"/>
    <cellStyle name="Обычный 6 6 2 4 2" xfId="2545"/>
    <cellStyle name="Обычный 6 6 2 4 2 2" xfId="4872"/>
    <cellStyle name="Обычный 6 6 2 4 3" xfId="3844"/>
    <cellStyle name="Обычный 6 6 2 5" xfId="1607"/>
    <cellStyle name="Обычный 6 6 2 5 2" xfId="2716"/>
    <cellStyle name="Обычный 6 6 2 5 2 2" xfId="5043"/>
    <cellStyle name="Обычный 6 6 2 5 3" xfId="4015"/>
    <cellStyle name="Обычный 6 6 2 6" xfId="1781"/>
    <cellStyle name="Обычный 6 6 2 6 2" xfId="2887"/>
    <cellStyle name="Обычный 6 6 2 6 2 2" xfId="5214"/>
    <cellStyle name="Обычный 6 6 2 6 3" xfId="4186"/>
    <cellStyle name="Обычный 6 6 2 7" xfId="1952"/>
    <cellStyle name="Обычный 6 6 2 7 2" xfId="3058"/>
    <cellStyle name="Обычный 6 6 2 7 2 2" xfId="5385"/>
    <cellStyle name="Обычный 6 6 2 7 3" xfId="4357"/>
    <cellStyle name="Обычный 6 6 2 8" xfId="769"/>
    <cellStyle name="Обычный 6 7" xfId="311"/>
    <cellStyle name="Обычный 6 7 2" xfId="312"/>
    <cellStyle name="Обычный 6 7 2 2" xfId="1069"/>
    <cellStyle name="Обычный 6 7 2 2 2" xfId="2197"/>
    <cellStyle name="Обычный 6 7 2 2 2 2" xfId="4529"/>
    <cellStyle name="Обычный 6 7 2 2 3" xfId="3501"/>
    <cellStyle name="Обычный 6 7 2 3" xfId="1256"/>
    <cellStyle name="Обычный 6 7 2 3 2" xfId="2375"/>
    <cellStyle name="Обычный 6 7 2 3 2 2" xfId="4702"/>
    <cellStyle name="Обычный 6 7 2 3 3" xfId="3674"/>
    <cellStyle name="Обычный 6 7 2 4" xfId="1427"/>
    <cellStyle name="Обычный 6 7 2 4 2" xfId="2546"/>
    <cellStyle name="Обычный 6 7 2 4 2 2" xfId="4873"/>
    <cellStyle name="Обычный 6 7 2 4 3" xfId="3845"/>
    <cellStyle name="Обычный 6 7 2 5" xfId="1608"/>
    <cellStyle name="Обычный 6 7 2 5 2" xfId="2717"/>
    <cellStyle name="Обычный 6 7 2 5 2 2" xfId="5044"/>
    <cellStyle name="Обычный 6 7 2 5 3" xfId="4016"/>
    <cellStyle name="Обычный 6 7 2 6" xfId="1782"/>
    <cellStyle name="Обычный 6 7 2 6 2" xfId="2888"/>
    <cellStyle name="Обычный 6 7 2 6 2 2" xfId="5215"/>
    <cellStyle name="Обычный 6 7 2 6 3" xfId="4187"/>
    <cellStyle name="Обычный 6 7 2 7" xfId="1953"/>
    <cellStyle name="Обычный 6 7 2 7 2" xfId="3059"/>
    <cellStyle name="Обычный 6 7 2 7 2 2" xfId="5386"/>
    <cellStyle name="Обычный 6 7 2 7 3" xfId="4358"/>
    <cellStyle name="Обычный 6 7 2 8" xfId="770"/>
    <cellStyle name="Обычный 6 8" xfId="313"/>
    <cellStyle name="Обычный 6 8 2" xfId="314"/>
    <cellStyle name="Обычный 6 8 2 2" xfId="1070"/>
    <cellStyle name="Обычный 6 8 2 2 2" xfId="2198"/>
    <cellStyle name="Обычный 6 8 2 2 2 2" xfId="4530"/>
    <cellStyle name="Обычный 6 8 2 2 3" xfId="3502"/>
    <cellStyle name="Обычный 6 8 2 3" xfId="1257"/>
    <cellStyle name="Обычный 6 8 2 3 2" xfId="2376"/>
    <cellStyle name="Обычный 6 8 2 3 2 2" xfId="4703"/>
    <cellStyle name="Обычный 6 8 2 3 3" xfId="3675"/>
    <cellStyle name="Обычный 6 8 2 4" xfId="1428"/>
    <cellStyle name="Обычный 6 8 2 4 2" xfId="2547"/>
    <cellStyle name="Обычный 6 8 2 4 2 2" xfId="4874"/>
    <cellStyle name="Обычный 6 8 2 4 3" xfId="3846"/>
    <cellStyle name="Обычный 6 8 2 5" xfId="1609"/>
    <cellStyle name="Обычный 6 8 2 5 2" xfId="2718"/>
    <cellStyle name="Обычный 6 8 2 5 2 2" xfId="5045"/>
    <cellStyle name="Обычный 6 8 2 5 3" xfId="4017"/>
    <cellStyle name="Обычный 6 8 2 6" xfId="1783"/>
    <cellStyle name="Обычный 6 8 2 6 2" xfId="2889"/>
    <cellStyle name="Обычный 6 8 2 6 2 2" xfId="5216"/>
    <cellStyle name="Обычный 6 8 2 6 3" xfId="4188"/>
    <cellStyle name="Обычный 6 8 2 7" xfId="1954"/>
    <cellStyle name="Обычный 6 8 2 7 2" xfId="3060"/>
    <cellStyle name="Обычный 6 8 2 7 2 2" xfId="5387"/>
    <cellStyle name="Обычный 6 8 2 7 3" xfId="4359"/>
    <cellStyle name="Обычный 6 8 2 8" xfId="771"/>
    <cellStyle name="Обычный 6 9" xfId="315"/>
    <cellStyle name="Обычный 6 9 2" xfId="1071"/>
    <cellStyle name="Обычный 6 9 2 2" xfId="2199"/>
    <cellStyle name="Обычный 6 9 2 2 2" xfId="4531"/>
    <cellStyle name="Обычный 6 9 2 3" xfId="3503"/>
    <cellStyle name="Обычный 6 9 3" xfId="1258"/>
    <cellStyle name="Обычный 6 9 3 2" xfId="2377"/>
    <cellStyle name="Обычный 6 9 3 2 2" xfId="4704"/>
    <cellStyle name="Обычный 6 9 3 3" xfId="3676"/>
    <cellStyle name="Обычный 6 9 4" xfId="1429"/>
    <cellStyle name="Обычный 6 9 4 2" xfId="2548"/>
    <cellStyle name="Обычный 6 9 4 2 2" xfId="4875"/>
    <cellStyle name="Обычный 6 9 4 3" xfId="3847"/>
    <cellStyle name="Обычный 6 9 5" xfId="1610"/>
    <cellStyle name="Обычный 6 9 5 2" xfId="2719"/>
    <cellStyle name="Обычный 6 9 5 2 2" xfId="5046"/>
    <cellStyle name="Обычный 6 9 5 3" xfId="4018"/>
    <cellStyle name="Обычный 6 9 6" xfId="1784"/>
    <cellStyle name="Обычный 6 9 6 2" xfId="2890"/>
    <cellStyle name="Обычный 6 9 6 2 2" xfId="5217"/>
    <cellStyle name="Обычный 6 9 6 3" xfId="4189"/>
    <cellStyle name="Обычный 6 9 7" xfId="1955"/>
    <cellStyle name="Обычный 6 9 7 2" xfId="3061"/>
    <cellStyle name="Обычный 6 9 7 2 2" xfId="5388"/>
    <cellStyle name="Обычный 6 9 7 3" xfId="4360"/>
    <cellStyle name="Обычный 6 9 8" xfId="772"/>
    <cellStyle name="Обычный 7" xfId="316"/>
    <cellStyle name="Обычный 7 2" xfId="317"/>
    <cellStyle name="Обычный 7 2 2" xfId="318"/>
    <cellStyle name="Обычный 7 2 2 2" xfId="319"/>
    <cellStyle name="Обычный 7 2 2 2 2" xfId="320"/>
    <cellStyle name="Обычный 7 2 2 2 2 2" xfId="321"/>
    <cellStyle name="Обычный 7 2 2 2 2 2 2" xfId="1072"/>
    <cellStyle name="Обычный 7 2 2 2 2 2 2 2" xfId="2200"/>
    <cellStyle name="Обычный 7 2 2 2 2 2 2 2 2" xfId="4532"/>
    <cellStyle name="Обычный 7 2 2 2 2 2 2 3" xfId="3504"/>
    <cellStyle name="Обычный 7 2 2 2 2 2 3" xfId="1259"/>
    <cellStyle name="Обычный 7 2 2 2 2 2 3 2" xfId="2378"/>
    <cellStyle name="Обычный 7 2 2 2 2 2 3 2 2" xfId="4705"/>
    <cellStyle name="Обычный 7 2 2 2 2 2 3 3" xfId="3677"/>
    <cellStyle name="Обычный 7 2 2 2 2 2 4" xfId="1430"/>
    <cellStyle name="Обычный 7 2 2 2 2 2 4 2" xfId="2549"/>
    <cellStyle name="Обычный 7 2 2 2 2 2 4 2 2" xfId="4876"/>
    <cellStyle name="Обычный 7 2 2 2 2 2 4 3" xfId="3848"/>
    <cellStyle name="Обычный 7 2 2 2 2 2 5" xfId="1611"/>
    <cellStyle name="Обычный 7 2 2 2 2 2 5 2" xfId="2720"/>
    <cellStyle name="Обычный 7 2 2 2 2 2 5 2 2" xfId="5047"/>
    <cellStyle name="Обычный 7 2 2 2 2 2 5 3" xfId="4019"/>
    <cellStyle name="Обычный 7 2 2 2 2 2 6" xfId="1785"/>
    <cellStyle name="Обычный 7 2 2 2 2 2 6 2" xfId="2891"/>
    <cellStyle name="Обычный 7 2 2 2 2 2 6 2 2" xfId="5218"/>
    <cellStyle name="Обычный 7 2 2 2 2 2 6 3" xfId="4190"/>
    <cellStyle name="Обычный 7 2 2 2 2 2 7" xfId="1956"/>
    <cellStyle name="Обычный 7 2 2 2 2 2 7 2" xfId="3062"/>
    <cellStyle name="Обычный 7 2 2 2 2 2 7 2 2" xfId="5389"/>
    <cellStyle name="Обычный 7 2 2 2 2 2 7 3" xfId="4361"/>
    <cellStyle name="Обычный 7 2 2 2 2 2 8" xfId="773"/>
    <cellStyle name="Обычный 7 2 2 2 3" xfId="322"/>
    <cellStyle name="Обычный 7 2 2 2 3 2" xfId="323"/>
    <cellStyle name="Обычный 7 2 2 2 3 2 2" xfId="1073"/>
    <cellStyle name="Обычный 7 2 2 2 3 2 2 2" xfId="2201"/>
    <cellStyle name="Обычный 7 2 2 2 3 2 2 2 2" xfId="4533"/>
    <cellStyle name="Обычный 7 2 2 2 3 2 2 3" xfId="3505"/>
    <cellStyle name="Обычный 7 2 2 2 3 2 3" xfId="1260"/>
    <cellStyle name="Обычный 7 2 2 2 3 2 3 2" xfId="2379"/>
    <cellStyle name="Обычный 7 2 2 2 3 2 3 2 2" xfId="4706"/>
    <cellStyle name="Обычный 7 2 2 2 3 2 3 3" xfId="3678"/>
    <cellStyle name="Обычный 7 2 2 2 3 2 4" xfId="1431"/>
    <cellStyle name="Обычный 7 2 2 2 3 2 4 2" xfId="2550"/>
    <cellStyle name="Обычный 7 2 2 2 3 2 4 2 2" xfId="4877"/>
    <cellStyle name="Обычный 7 2 2 2 3 2 4 3" xfId="3849"/>
    <cellStyle name="Обычный 7 2 2 2 3 2 5" xfId="1612"/>
    <cellStyle name="Обычный 7 2 2 2 3 2 5 2" xfId="2721"/>
    <cellStyle name="Обычный 7 2 2 2 3 2 5 2 2" xfId="5048"/>
    <cellStyle name="Обычный 7 2 2 2 3 2 5 3" xfId="4020"/>
    <cellStyle name="Обычный 7 2 2 2 3 2 6" xfId="1786"/>
    <cellStyle name="Обычный 7 2 2 2 3 2 6 2" xfId="2892"/>
    <cellStyle name="Обычный 7 2 2 2 3 2 6 2 2" xfId="5219"/>
    <cellStyle name="Обычный 7 2 2 2 3 2 6 3" xfId="4191"/>
    <cellStyle name="Обычный 7 2 2 2 3 2 7" xfId="1957"/>
    <cellStyle name="Обычный 7 2 2 2 3 2 7 2" xfId="3063"/>
    <cellStyle name="Обычный 7 2 2 2 3 2 7 2 2" xfId="5390"/>
    <cellStyle name="Обычный 7 2 2 2 3 2 7 3" xfId="4362"/>
    <cellStyle name="Обычный 7 2 2 2 3 2 8" xfId="774"/>
    <cellStyle name="Обычный 7 2 2 2 4" xfId="324"/>
    <cellStyle name="Обычный 7 2 2 2 4 2" xfId="1074"/>
    <cellStyle name="Обычный 7 2 2 2 4 2 2" xfId="2202"/>
    <cellStyle name="Обычный 7 2 2 2 4 2 2 2" xfId="4534"/>
    <cellStyle name="Обычный 7 2 2 2 4 2 3" xfId="3506"/>
    <cellStyle name="Обычный 7 2 2 2 4 3" xfId="1261"/>
    <cellStyle name="Обычный 7 2 2 2 4 3 2" xfId="2380"/>
    <cellStyle name="Обычный 7 2 2 2 4 3 2 2" xfId="4707"/>
    <cellStyle name="Обычный 7 2 2 2 4 3 3" xfId="3679"/>
    <cellStyle name="Обычный 7 2 2 2 4 4" xfId="1432"/>
    <cellStyle name="Обычный 7 2 2 2 4 4 2" xfId="2551"/>
    <cellStyle name="Обычный 7 2 2 2 4 4 2 2" xfId="4878"/>
    <cellStyle name="Обычный 7 2 2 2 4 4 3" xfId="3850"/>
    <cellStyle name="Обычный 7 2 2 2 4 5" xfId="1613"/>
    <cellStyle name="Обычный 7 2 2 2 4 5 2" xfId="2722"/>
    <cellStyle name="Обычный 7 2 2 2 4 5 2 2" xfId="5049"/>
    <cellStyle name="Обычный 7 2 2 2 4 5 3" xfId="4021"/>
    <cellStyle name="Обычный 7 2 2 2 4 6" xfId="1787"/>
    <cellStyle name="Обычный 7 2 2 2 4 6 2" xfId="2893"/>
    <cellStyle name="Обычный 7 2 2 2 4 6 2 2" xfId="5220"/>
    <cellStyle name="Обычный 7 2 2 2 4 6 3" xfId="4192"/>
    <cellStyle name="Обычный 7 2 2 2 4 7" xfId="1958"/>
    <cellStyle name="Обычный 7 2 2 2 4 7 2" xfId="3064"/>
    <cellStyle name="Обычный 7 2 2 2 4 7 2 2" xfId="5391"/>
    <cellStyle name="Обычный 7 2 2 2 4 7 3" xfId="4363"/>
    <cellStyle name="Обычный 7 2 2 2 4 8" xfId="775"/>
    <cellStyle name="Обычный 7 2 2 3" xfId="325"/>
    <cellStyle name="Обычный 7 2 2 3 2" xfId="326"/>
    <cellStyle name="Обычный 7 2 2 3 2 2" xfId="1075"/>
    <cellStyle name="Обычный 7 2 2 3 2 2 2" xfId="2203"/>
    <cellStyle name="Обычный 7 2 2 3 2 2 2 2" xfId="4535"/>
    <cellStyle name="Обычный 7 2 2 3 2 2 3" xfId="3507"/>
    <cellStyle name="Обычный 7 2 2 3 2 3" xfId="1262"/>
    <cellStyle name="Обычный 7 2 2 3 2 3 2" xfId="2381"/>
    <cellStyle name="Обычный 7 2 2 3 2 3 2 2" xfId="4708"/>
    <cellStyle name="Обычный 7 2 2 3 2 3 3" xfId="3680"/>
    <cellStyle name="Обычный 7 2 2 3 2 4" xfId="1433"/>
    <cellStyle name="Обычный 7 2 2 3 2 4 2" xfId="2552"/>
    <cellStyle name="Обычный 7 2 2 3 2 4 2 2" xfId="4879"/>
    <cellStyle name="Обычный 7 2 2 3 2 4 3" xfId="3851"/>
    <cellStyle name="Обычный 7 2 2 3 2 5" xfId="1614"/>
    <cellStyle name="Обычный 7 2 2 3 2 5 2" xfId="2723"/>
    <cellStyle name="Обычный 7 2 2 3 2 5 2 2" xfId="5050"/>
    <cellStyle name="Обычный 7 2 2 3 2 5 3" xfId="4022"/>
    <cellStyle name="Обычный 7 2 2 3 2 6" xfId="1788"/>
    <cellStyle name="Обычный 7 2 2 3 2 6 2" xfId="2894"/>
    <cellStyle name="Обычный 7 2 2 3 2 6 2 2" xfId="5221"/>
    <cellStyle name="Обычный 7 2 2 3 2 6 3" xfId="4193"/>
    <cellStyle name="Обычный 7 2 2 3 2 7" xfId="1959"/>
    <cellStyle name="Обычный 7 2 2 3 2 7 2" xfId="3065"/>
    <cellStyle name="Обычный 7 2 2 3 2 7 2 2" xfId="5392"/>
    <cellStyle name="Обычный 7 2 2 3 2 7 3" xfId="4364"/>
    <cellStyle name="Обычный 7 2 2 3 2 8" xfId="776"/>
    <cellStyle name="Обычный 7 2 2 4" xfId="327"/>
    <cellStyle name="Обычный 7 2 2 4 2" xfId="328"/>
    <cellStyle name="Обычный 7 2 2 4 2 2" xfId="1076"/>
    <cellStyle name="Обычный 7 2 2 4 2 2 2" xfId="2204"/>
    <cellStyle name="Обычный 7 2 2 4 2 2 2 2" xfId="4536"/>
    <cellStyle name="Обычный 7 2 2 4 2 2 3" xfId="3508"/>
    <cellStyle name="Обычный 7 2 2 4 2 3" xfId="1263"/>
    <cellStyle name="Обычный 7 2 2 4 2 3 2" xfId="2382"/>
    <cellStyle name="Обычный 7 2 2 4 2 3 2 2" xfId="4709"/>
    <cellStyle name="Обычный 7 2 2 4 2 3 3" xfId="3681"/>
    <cellStyle name="Обычный 7 2 2 4 2 4" xfId="1434"/>
    <cellStyle name="Обычный 7 2 2 4 2 4 2" xfId="2553"/>
    <cellStyle name="Обычный 7 2 2 4 2 4 2 2" xfId="4880"/>
    <cellStyle name="Обычный 7 2 2 4 2 4 3" xfId="3852"/>
    <cellStyle name="Обычный 7 2 2 4 2 5" xfId="1615"/>
    <cellStyle name="Обычный 7 2 2 4 2 5 2" xfId="2724"/>
    <cellStyle name="Обычный 7 2 2 4 2 5 2 2" xfId="5051"/>
    <cellStyle name="Обычный 7 2 2 4 2 5 3" xfId="4023"/>
    <cellStyle name="Обычный 7 2 2 4 2 6" xfId="1789"/>
    <cellStyle name="Обычный 7 2 2 4 2 6 2" xfId="2895"/>
    <cellStyle name="Обычный 7 2 2 4 2 6 2 2" xfId="5222"/>
    <cellStyle name="Обычный 7 2 2 4 2 6 3" xfId="4194"/>
    <cellStyle name="Обычный 7 2 2 4 2 7" xfId="1960"/>
    <cellStyle name="Обычный 7 2 2 4 2 7 2" xfId="3066"/>
    <cellStyle name="Обычный 7 2 2 4 2 7 2 2" xfId="5393"/>
    <cellStyle name="Обычный 7 2 2 4 2 7 3" xfId="4365"/>
    <cellStyle name="Обычный 7 2 2 4 2 8" xfId="777"/>
    <cellStyle name="Обычный 7 2 2 5" xfId="329"/>
    <cellStyle name="Обычный 7 2 2 5 2" xfId="1077"/>
    <cellStyle name="Обычный 7 2 2 5 2 2" xfId="2205"/>
    <cellStyle name="Обычный 7 2 2 5 2 2 2" xfId="4537"/>
    <cellStyle name="Обычный 7 2 2 5 2 3" xfId="3509"/>
    <cellStyle name="Обычный 7 2 2 5 3" xfId="1264"/>
    <cellStyle name="Обычный 7 2 2 5 3 2" xfId="2383"/>
    <cellStyle name="Обычный 7 2 2 5 3 2 2" xfId="4710"/>
    <cellStyle name="Обычный 7 2 2 5 3 3" xfId="3682"/>
    <cellStyle name="Обычный 7 2 2 5 4" xfId="1435"/>
    <cellStyle name="Обычный 7 2 2 5 4 2" xfId="2554"/>
    <cellStyle name="Обычный 7 2 2 5 4 2 2" xfId="4881"/>
    <cellStyle name="Обычный 7 2 2 5 4 3" xfId="3853"/>
    <cellStyle name="Обычный 7 2 2 5 5" xfId="1616"/>
    <cellStyle name="Обычный 7 2 2 5 5 2" xfId="2725"/>
    <cellStyle name="Обычный 7 2 2 5 5 2 2" xfId="5052"/>
    <cellStyle name="Обычный 7 2 2 5 5 3" xfId="4024"/>
    <cellStyle name="Обычный 7 2 2 5 6" xfId="1790"/>
    <cellStyle name="Обычный 7 2 2 5 6 2" xfId="2896"/>
    <cellStyle name="Обычный 7 2 2 5 6 2 2" xfId="5223"/>
    <cellStyle name="Обычный 7 2 2 5 6 3" xfId="4195"/>
    <cellStyle name="Обычный 7 2 2 5 7" xfId="1961"/>
    <cellStyle name="Обычный 7 2 2 5 7 2" xfId="3067"/>
    <cellStyle name="Обычный 7 2 2 5 7 2 2" xfId="5394"/>
    <cellStyle name="Обычный 7 2 2 5 7 3" xfId="4366"/>
    <cellStyle name="Обычный 7 2 2 5 8" xfId="778"/>
    <cellStyle name="Обычный 7 2 3" xfId="330"/>
    <cellStyle name="Обычный 7 2 3 2" xfId="331"/>
    <cellStyle name="Обычный 7 2 3 2 2" xfId="332"/>
    <cellStyle name="Обычный 7 2 3 2 2 2" xfId="333"/>
    <cellStyle name="Обычный 7 2 3 2 2 2 2" xfId="1078"/>
    <cellStyle name="Обычный 7 2 3 2 2 2 2 2" xfId="2206"/>
    <cellStyle name="Обычный 7 2 3 2 2 2 2 2 2" xfId="4538"/>
    <cellStyle name="Обычный 7 2 3 2 2 2 2 3" xfId="3510"/>
    <cellStyle name="Обычный 7 2 3 2 2 2 3" xfId="1265"/>
    <cellStyle name="Обычный 7 2 3 2 2 2 3 2" xfId="2384"/>
    <cellStyle name="Обычный 7 2 3 2 2 2 3 2 2" xfId="4711"/>
    <cellStyle name="Обычный 7 2 3 2 2 2 3 3" xfId="3683"/>
    <cellStyle name="Обычный 7 2 3 2 2 2 4" xfId="1436"/>
    <cellStyle name="Обычный 7 2 3 2 2 2 4 2" xfId="2555"/>
    <cellStyle name="Обычный 7 2 3 2 2 2 4 2 2" xfId="4882"/>
    <cellStyle name="Обычный 7 2 3 2 2 2 4 3" xfId="3854"/>
    <cellStyle name="Обычный 7 2 3 2 2 2 5" xfId="1617"/>
    <cellStyle name="Обычный 7 2 3 2 2 2 5 2" xfId="2726"/>
    <cellStyle name="Обычный 7 2 3 2 2 2 5 2 2" xfId="5053"/>
    <cellStyle name="Обычный 7 2 3 2 2 2 5 3" xfId="4025"/>
    <cellStyle name="Обычный 7 2 3 2 2 2 6" xfId="1791"/>
    <cellStyle name="Обычный 7 2 3 2 2 2 6 2" xfId="2897"/>
    <cellStyle name="Обычный 7 2 3 2 2 2 6 2 2" xfId="5224"/>
    <cellStyle name="Обычный 7 2 3 2 2 2 6 3" xfId="4196"/>
    <cellStyle name="Обычный 7 2 3 2 2 2 7" xfId="1962"/>
    <cellStyle name="Обычный 7 2 3 2 2 2 7 2" xfId="3068"/>
    <cellStyle name="Обычный 7 2 3 2 2 2 7 2 2" xfId="5395"/>
    <cellStyle name="Обычный 7 2 3 2 2 2 7 3" xfId="4367"/>
    <cellStyle name="Обычный 7 2 3 2 2 2 8" xfId="779"/>
    <cellStyle name="Обычный 7 2 3 2 3" xfId="334"/>
    <cellStyle name="Обычный 7 2 3 2 3 2" xfId="335"/>
    <cellStyle name="Обычный 7 2 3 2 3 2 2" xfId="1079"/>
    <cellStyle name="Обычный 7 2 3 2 3 2 2 2" xfId="2207"/>
    <cellStyle name="Обычный 7 2 3 2 3 2 2 2 2" xfId="4539"/>
    <cellStyle name="Обычный 7 2 3 2 3 2 2 3" xfId="3511"/>
    <cellStyle name="Обычный 7 2 3 2 3 2 3" xfId="1266"/>
    <cellStyle name="Обычный 7 2 3 2 3 2 3 2" xfId="2385"/>
    <cellStyle name="Обычный 7 2 3 2 3 2 3 2 2" xfId="4712"/>
    <cellStyle name="Обычный 7 2 3 2 3 2 3 3" xfId="3684"/>
    <cellStyle name="Обычный 7 2 3 2 3 2 4" xfId="1437"/>
    <cellStyle name="Обычный 7 2 3 2 3 2 4 2" xfId="2556"/>
    <cellStyle name="Обычный 7 2 3 2 3 2 4 2 2" xfId="4883"/>
    <cellStyle name="Обычный 7 2 3 2 3 2 4 3" xfId="3855"/>
    <cellStyle name="Обычный 7 2 3 2 3 2 5" xfId="1618"/>
    <cellStyle name="Обычный 7 2 3 2 3 2 5 2" xfId="2727"/>
    <cellStyle name="Обычный 7 2 3 2 3 2 5 2 2" xfId="5054"/>
    <cellStyle name="Обычный 7 2 3 2 3 2 5 3" xfId="4026"/>
    <cellStyle name="Обычный 7 2 3 2 3 2 6" xfId="1792"/>
    <cellStyle name="Обычный 7 2 3 2 3 2 6 2" xfId="2898"/>
    <cellStyle name="Обычный 7 2 3 2 3 2 6 2 2" xfId="5225"/>
    <cellStyle name="Обычный 7 2 3 2 3 2 6 3" xfId="4197"/>
    <cellStyle name="Обычный 7 2 3 2 3 2 7" xfId="1963"/>
    <cellStyle name="Обычный 7 2 3 2 3 2 7 2" xfId="3069"/>
    <cellStyle name="Обычный 7 2 3 2 3 2 7 2 2" xfId="5396"/>
    <cellStyle name="Обычный 7 2 3 2 3 2 7 3" xfId="4368"/>
    <cellStyle name="Обычный 7 2 3 2 3 2 8" xfId="780"/>
    <cellStyle name="Обычный 7 2 3 2 4" xfId="336"/>
    <cellStyle name="Обычный 7 2 3 2 4 2" xfId="1080"/>
    <cellStyle name="Обычный 7 2 3 2 4 2 2" xfId="2208"/>
    <cellStyle name="Обычный 7 2 3 2 4 2 2 2" xfId="4540"/>
    <cellStyle name="Обычный 7 2 3 2 4 2 3" xfId="3512"/>
    <cellStyle name="Обычный 7 2 3 2 4 3" xfId="1267"/>
    <cellStyle name="Обычный 7 2 3 2 4 3 2" xfId="2386"/>
    <cellStyle name="Обычный 7 2 3 2 4 3 2 2" xfId="4713"/>
    <cellStyle name="Обычный 7 2 3 2 4 3 3" xfId="3685"/>
    <cellStyle name="Обычный 7 2 3 2 4 4" xfId="1438"/>
    <cellStyle name="Обычный 7 2 3 2 4 4 2" xfId="2557"/>
    <cellStyle name="Обычный 7 2 3 2 4 4 2 2" xfId="4884"/>
    <cellStyle name="Обычный 7 2 3 2 4 4 3" xfId="3856"/>
    <cellStyle name="Обычный 7 2 3 2 4 5" xfId="1619"/>
    <cellStyle name="Обычный 7 2 3 2 4 5 2" xfId="2728"/>
    <cellStyle name="Обычный 7 2 3 2 4 5 2 2" xfId="5055"/>
    <cellStyle name="Обычный 7 2 3 2 4 5 3" xfId="4027"/>
    <cellStyle name="Обычный 7 2 3 2 4 6" xfId="1793"/>
    <cellStyle name="Обычный 7 2 3 2 4 6 2" xfId="2899"/>
    <cellStyle name="Обычный 7 2 3 2 4 6 2 2" xfId="5226"/>
    <cellStyle name="Обычный 7 2 3 2 4 6 3" xfId="4198"/>
    <cellStyle name="Обычный 7 2 3 2 4 7" xfId="1964"/>
    <cellStyle name="Обычный 7 2 3 2 4 7 2" xfId="3070"/>
    <cellStyle name="Обычный 7 2 3 2 4 7 2 2" xfId="5397"/>
    <cellStyle name="Обычный 7 2 3 2 4 7 3" xfId="4369"/>
    <cellStyle name="Обычный 7 2 3 2 4 8" xfId="781"/>
    <cellStyle name="Обычный 7 2 3 3" xfId="337"/>
    <cellStyle name="Обычный 7 2 3 3 2" xfId="338"/>
    <cellStyle name="Обычный 7 2 3 3 2 2" xfId="1081"/>
    <cellStyle name="Обычный 7 2 3 3 2 2 2" xfId="2209"/>
    <cellStyle name="Обычный 7 2 3 3 2 2 2 2" xfId="4541"/>
    <cellStyle name="Обычный 7 2 3 3 2 2 3" xfId="3513"/>
    <cellStyle name="Обычный 7 2 3 3 2 3" xfId="1268"/>
    <cellStyle name="Обычный 7 2 3 3 2 3 2" xfId="2387"/>
    <cellStyle name="Обычный 7 2 3 3 2 3 2 2" xfId="4714"/>
    <cellStyle name="Обычный 7 2 3 3 2 3 3" xfId="3686"/>
    <cellStyle name="Обычный 7 2 3 3 2 4" xfId="1439"/>
    <cellStyle name="Обычный 7 2 3 3 2 4 2" xfId="2558"/>
    <cellStyle name="Обычный 7 2 3 3 2 4 2 2" xfId="4885"/>
    <cellStyle name="Обычный 7 2 3 3 2 4 3" xfId="3857"/>
    <cellStyle name="Обычный 7 2 3 3 2 5" xfId="1620"/>
    <cellStyle name="Обычный 7 2 3 3 2 5 2" xfId="2729"/>
    <cellStyle name="Обычный 7 2 3 3 2 5 2 2" xfId="5056"/>
    <cellStyle name="Обычный 7 2 3 3 2 5 3" xfId="4028"/>
    <cellStyle name="Обычный 7 2 3 3 2 6" xfId="1794"/>
    <cellStyle name="Обычный 7 2 3 3 2 6 2" xfId="2900"/>
    <cellStyle name="Обычный 7 2 3 3 2 6 2 2" xfId="5227"/>
    <cellStyle name="Обычный 7 2 3 3 2 6 3" xfId="4199"/>
    <cellStyle name="Обычный 7 2 3 3 2 7" xfId="1965"/>
    <cellStyle name="Обычный 7 2 3 3 2 7 2" xfId="3071"/>
    <cellStyle name="Обычный 7 2 3 3 2 7 2 2" xfId="5398"/>
    <cellStyle name="Обычный 7 2 3 3 2 7 3" xfId="4370"/>
    <cellStyle name="Обычный 7 2 3 3 2 8" xfId="782"/>
    <cellStyle name="Обычный 7 2 3 4" xfId="339"/>
    <cellStyle name="Обычный 7 2 3 4 2" xfId="340"/>
    <cellStyle name="Обычный 7 2 3 4 2 2" xfId="1082"/>
    <cellStyle name="Обычный 7 2 3 4 2 2 2" xfId="2210"/>
    <cellStyle name="Обычный 7 2 3 4 2 2 2 2" xfId="4542"/>
    <cellStyle name="Обычный 7 2 3 4 2 2 3" xfId="3514"/>
    <cellStyle name="Обычный 7 2 3 4 2 3" xfId="1269"/>
    <cellStyle name="Обычный 7 2 3 4 2 3 2" xfId="2388"/>
    <cellStyle name="Обычный 7 2 3 4 2 3 2 2" xfId="4715"/>
    <cellStyle name="Обычный 7 2 3 4 2 3 3" xfId="3687"/>
    <cellStyle name="Обычный 7 2 3 4 2 4" xfId="1440"/>
    <cellStyle name="Обычный 7 2 3 4 2 4 2" xfId="2559"/>
    <cellStyle name="Обычный 7 2 3 4 2 4 2 2" xfId="4886"/>
    <cellStyle name="Обычный 7 2 3 4 2 4 3" xfId="3858"/>
    <cellStyle name="Обычный 7 2 3 4 2 5" xfId="1621"/>
    <cellStyle name="Обычный 7 2 3 4 2 5 2" xfId="2730"/>
    <cellStyle name="Обычный 7 2 3 4 2 5 2 2" xfId="5057"/>
    <cellStyle name="Обычный 7 2 3 4 2 5 3" xfId="4029"/>
    <cellStyle name="Обычный 7 2 3 4 2 6" xfId="1795"/>
    <cellStyle name="Обычный 7 2 3 4 2 6 2" xfId="2901"/>
    <cellStyle name="Обычный 7 2 3 4 2 6 2 2" xfId="5228"/>
    <cellStyle name="Обычный 7 2 3 4 2 6 3" xfId="4200"/>
    <cellStyle name="Обычный 7 2 3 4 2 7" xfId="1966"/>
    <cellStyle name="Обычный 7 2 3 4 2 7 2" xfId="3072"/>
    <cellStyle name="Обычный 7 2 3 4 2 7 2 2" xfId="5399"/>
    <cellStyle name="Обычный 7 2 3 4 2 7 3" xfId="4371"/>
    <cellStyle name="Обычный 7 2 3 4 2 8" xfId="783"/>
    <cellStyle name="Обычный 7 2 3 5" xfId="341"/>
    <cellStyle name="Обычный 7 2 3 5 2" xfId="1083"/>
    <cellStyle name="Обычный 7 2 3 5 2 2" xfId="2211"/>
    <cellStyle name="Обычный 7 2 3 5 2 2 2" xfId="4543"/>
    <cellStyle name="Обычный 7 2 3 5 2 3" xfId="3515"/>
    <cellStyle name="Обычный 7 2 3 5 3" xfId="1270"/>
    <cellStyle name="Обычный 7 2 3 5 3 2" xfId="2389"/>
    <cellStyle name="Обычный 7 2 3 5 3 2 2" xfId="4716"/>
    <cellStyle name="Обычный 7 2 3 5 3 3" xfId="3688"/>
    <cellStyle name="Обычный 7 2 3 5 4" xfId="1441"/>
    <cellStyle name="Обычный 7 2 3 5 4 2" xfId="2560"/>
    <cellStyle name="Обычный 7 2 3 5 4 2 2" xfId="4887"/>
    <cellStyle name="Обычный 7 2 3 5 4 3" xfId="3859"/>
    <cellStyle name="Обычный 7 2 3 5 5" xfId="1622"/>
    <cellStyle name="Обычный 7 2 3 5 5 2" xfId="2731"/>
    <cellStyle name="Обычный 7 2 3 5 5 2 2" xfId="5058"/>
    <cellStyle name="Обычный 7 2 3 5 5 3" xfId="4030"/>
    <cellStyle name="Обычный 7 2 3 5 6" xfId="1796"/>
    <cellStyle name="Обычный 7 2 3 5 6 2" xfId="2902"/>
    <cellStyle name="Обычный 7 2 3 5 6 2 2" xfId="5229"/>
    <cellStyle name="Обычный 7 2 3 5 6 3" xfId="4201"/>
    <cellStyle name="Обычный 7 2 3 5 7" xfId="1967"/>
    <cellStyle name="Обычный 7 2 3 5 7 2" xfId="3073"/>
    <cellStyle name="Обычный 7 2 3 5 7 2 2" xfId="5400"/>
    <cellStyle name="Обычный 7 2 3 5 7 3" xfId="4372"/>
    <cellStyle name="Обычный 7 2 3 5 8" xfId="784"/>
    <cellStyle name="Обычный 7 2 4" xfId="342"/>
    <cellStyle name="Обычный 7 2 4 2" xfId="343"/>
    <cellStyle name="Обычный 7 2 4 2 2" xfId="344"/>
    <cellStyle name="Обычный 7 2 4 2 2 2" xfId="1084"/>
    <cellStyle name="Обычный 7 2 4 2 2 2 2" xfId="2212"/>
    <cellStyle name="Обычный 7 2 4 2 2 2 2 2" xfId="4544"/>
    <cellStyle name="Обычный 7 2 4 2 2 2 3" xfId="3516"/>
    <cellStyle name="Обычный 7 2 4 2 2 3" xfId="1271"/>
    <cellStyle name="Обычный 7 2 4 2 2 3 2" xfId="2390"/>
    <cellStyle name="Обычный 7 2 4 2 2 3 2 2" xfId="4717"/>
    <cellStyle name="Обычный 7 2 4 2 2 3 3" xfId="3689"/>
    <cellStyle name="Обычный 7 2 4 2 2 4" xfId="1442"/>
    <cellStyle name="Обычный 7 2 4 2 2 4 2" xfId="2561"/>
    <cellStyle name="Обычный 7 2 4 2 2 4 2 2" xfId="4888"/>
    <cellStyle name="Обычный 7 2 4 2 2 4 3" xfId="3860"/>
    <cellStyle name="Обычный 7 2 4 2 2 5" xfId="1623"/>
    <cellStyle name="Обычный 7 2 4 2 2 5 2" xfId="2732"/>
    <cellStyle name="Обычный 7 2 4 2 2 5 2 2" xfId="5059"/>
    <cellStyle name="Обычный 7 2 4 2 2 5 3" xfId="4031"/>
    <cellStyle name="Обычный 7 2 4 2 2 6" xfId="1797"/>
    <cellStyle name="Обычный 7 2 4 2 2 6 2" xfId="2903"/>
    <cellStyle name="Обычный 7 2 4 2 2 6 2 2" xfId="5230"/>
    <cellStyle name="Обычный 7 2 4 2 2 6 3" xfId="4202"/>
    <cellStyle name="Обычный 7 2 4 2 2 7" xfId="1968"/>
    <cellStyle name="Обычный 7 2 4 2 2 7 2" xfId="3074"/>
    <cellStyle name="Обычный 7 2 4 2 2 7 2 2" xfId="5401"/>
    <cellStyle name="Обычный 7 2 4 2 2 7 3" xfId="4373"/>
    <cellStyle name="Обычный 7 2 4 2 2 8" xfId="785"/>
    <cellStyle name="Обычный 7 2 4 3" xfId="345"/>
    <cellStyle name="Обычный 7 2 4 3 2" xfId="346"/>
    <cellStyle name="Обычный 7 2 4 3 2 2" xfId="1085"/>
    <cellStyle name="Обычный 7 2 4 3 2 2 2" xfId="2213"/>
    <cellStyle name="Обычный 7 2 4 3 2 2 2 2" xfId="4545"/>
    <cellStyle name="Обычный 7 2 4 3 2 2 3" xfId="3517"/>
    <cellStyle name="Обычный 7 2 4 3 2 3" xfId="1272"/>
    <cellStyle name="Обычный 7 2 4 3 2 3 2" xfId="2391"/>
    <cellStyle name="Обычный 7 2 4 3 2 3 2 2" xfId="4718"/>
    <cellStyle name="Обычный 7 2 4 3 2 3 3" xfId="3690"/>
    <cellStyle name="Обычный 7 2 4 3 2 4" xfId="1443"/>
    <cellStyle name="Обычный 7 2 4 3 2 4 2" xfId="2562"/>
    <cellStyle name="Обычный 7 2 4 3 2 4 2 2" xfId="4889"/>
    <cellStyle name="Обычный 7 2 4 3 2 4 3" xfId="3861"/>
    <cellStyle name="Обычный 7 2 4 3 2 5" xfId="1624"/>
    <cellStyle name="Обычный 7 2 4 3 2 5 2" xfId="2733"/>
    <cellStyle name="Обычный 7 2 4 3 2 5 2 2" xfId="5060"/>
    <cellStyle name="Обычный 7 2 4 3 2 5 3" xfId="4032"/>
    <cellStyle name="Обычный 7 2 4 3 2 6" xfId="1798"/>
    <cellStyle name="Обычный 7 2 4 3 2 6 2" xfId="2904"/>
    <cellStyle name="Обычный 7 2 4 3 2 6 2 2" xfId="5231"/>
    <cellStyle name="Обычный 7 2 4 3 2 6 3" xfId="4203"/>
    <cellStyle name="Обычный 7 2 4 3 2 7" xfId="1969"/>
    <cellStyle name="Обычный 7 2 4 3 2 7 2" xfId="3075"/>
    <cellStyle name="Обычный 7 2 4 3 2 7 2 2" xfId="5402"/>
    <cellStyle name="Обычный 7 2 4 3 2 7 3" xfId="4374"/>
    <cellStyle name="Обычный 7 2 4 3 2 8" xfId="786"/>
    <cellStyle name="Обычный 7 2 4 4" xfId="347"/>
    <cellStyle name="Обычный 7 2 4 4 2" xfId="1086"/>
    <cellStyle name="Обычный 7 2 4 4 2 2" xfId="2214"/>
    <cellStyle name="Обычный 7 2 4 4 2 2 2" xfId="4546"/>
    <cellStyle name="Обычный 7 2 4 4 2 3" xfId="3518"/>
    <cellStyle name="Обычный 7 2 4 4 3" xfId="1273"/>
    <cellStyle name="Обычный 7 2 4 4 3 2" xfId="2392"/>
    <cellStyle name="Обычный 7 2 4 4 3 2 2" xfId="4719"/>
    <cellStyle name="Обычный 7 2 4 4 3 3" xfId="3691"/>
    <cellStyle name="Обычный 7 2 4 4 4" xfId="1444"/>
    <cellStyle name="Обычный 7 2 4 4 4 2" xfId="2563"/>
    <cellStyle name="Обычный 7 2 4 4 4 2 2" xfId="4890"/>
    <cellStyle name="Обычный 7 2 4 4 4 3" xfId="3862"/>
    <cellStyle name="Обычный 7 2 4 4 5" xfId="1625"/>
    <cellStyle name="Обычный 7 2 4 4 5 2" xfId="2734"/>
    <cellStyle name="Обычный 7 2 4 4 5 2 2" xfId="5061"/>
    <cellStyle name="Обычный 7 2 4 4 5 3" xfId="4033"/>
    <cellStyle name="Обычный 7 2 4 4 6" xfId="1799"/>
    <cellStyle name="Обычный 7 2 4 4 6 2" xfId="2905"/>
    <cellStyle name="Обычный 7 2 4 4 6 2 2" xfId="5232"/>
    <cellStyle name="Обычный 7 2 4 4 6 3" xfId="4204"/>
    <cellStyle name="Обычный 7 2 4 4 7" xfId="1970"/>
    <cellStyle name="Обычный 7 2 4 4 7 2" xfId="3076"/>
    <cellStyle name="Обычный 7 2 4 4 7 2 2" xfId="5403"/>
    <cellStyle name="Обычный 7 2 4 4 7 3" xfId="4375"/>
    <cellStyle name="Обычный 7 2 4 4 8" xfId="787"/>
    <cellStyle name="Обычный 7 2 5" xfId="348"/>
    <cellStyle name="Обычный 7 2 5 2" xfId="349"/>
    <cellStyle name="Обычный 7 2 5 2 2" xfId="1087"/>
    <cellStyle name="Обычный 7 2 5 2 2 2" xfId="2215"/>
    <cellStyle name="Обычный 7 2 5 2 2 2 2" xfId="4547"/>
    <cellStyle name="Обычный 7 2 5 2 2 3" xfId="3519"/>
    <cellStyle name="Обычный 7 2 5 2 3" xfId="1274"/>
    <cellStyle name="Обычный 7 2 5 2 3 2" xfId="2393"/>
    <cellStyle name="Обычный 7 2 5 2 3 2 2" xfId="4720"/>
    <cellStyle name="Обычный 7 2 5 2 3 3" xfId="3692"/>
    <cellStyle name="Обычный 7 2 5 2 4" xfId="1445"/>
    <cellStyle name="Обычный 7 2 5 2 4 2" xfId="2564"/>
    <cellStyle name="Обычный 7 2 5 2 4 2 2" xfId="4891"/>
    <cellStyle name="Обычный 7 2 5 2 4 3" xfId="3863"/>
    <cellStyle name="Обычный 7 2 5 2 5" xfId="1626"/>
    <cellStyle name="Обычный 7 2 5 2 5 2" xfId="2735"/>
    <cellStyle name="Обычный 7 2 5 2 5 2 2" xfId="5062"/>
    <cellStyle name="Обычный 7 2 5 2 5 3" xfId="4034"/>
    <cellStyle name="Обычный 7 2 5 2 6" xfId="1800"/>
    <cellStyle name="Обычный 7 2 5 2 6 2" xfId="2906"/>
    <cellStyle name="Обычный 7 2 5 2 6 2 2" xfId="5233"/>
    <cellStyle name="Обычный 7 2 5 2 6 3" xfId="4205"/>
    <cellStyle name="Обычный 7 2 5 2 7" xfId="1971"/>
    <cellStyle name="Обычный 7 2 5 2 7 2" xfId="3077"/>
    <cellStyle name="Обычный 7 2 5 2 7 2 2" xfId="5404"/>
    <cellStyle name="Обычный 7 2 5 2 7 3" xfId="4376"/>
    <cellStyle name="Обычный 7 2 5 2 8" xfId="788"/>
    <cellStyle name="Обычный 7 2 6" xfId="350"/>
    <cellStyle name="Обычный 7 2 6 2" xfId="351"/>
    <cellStyle name="Обычный 7 2 6 2 2" xfId="1088"/>
    <cellStyle name="Обычный 7 2 6 2 2 2" xfId="2216"/>
    <cellStyle name="Обычный 7 2 6 2 2 2 2" xfId="4548"/>
    <cellStyle name="Обычный 7 2 6 2 2 3" xfId="3520"/>
    <cellStyle name="Обычный 7 2 6 2 3" xfId="1275"/>
    <cellStyle name="Обычный 7 2 6 2 3 2" xfId="2394"/>
    <cellStyle name="Обычный 7 2 6 2 3 2 2" xfId="4721"/>
    <cellStyle name="Обычный 7 2 6 2 3 3" xfId="3693"/>
    <cellStyle name="Обычный 7 2 6 2 4" xfId="1446"/>
    <cellStyle name="Обычный 7 2 6 2 4 2" xfId="2565"/>
    <cellStyle name="Обычный 7 2 6 2 4 2 2" xfId="4892"/>
    <cellStyle name="Обычный 7 2 6 2 4 3" xfId="3864"/>
    <cellStyle name="Обычный 7 2 6 2 5" xfId="1627"/>
    <cellStyle name="Обычный 7 2 6 2 5 2" xfId="2736"/>
    <cellStyle name="Обычный 7 2 6 2 5 2 2" xfId="5063"/>
    <cellStyle name="Обычный 7 2 6 2 5 3" xfId="4035"/>
    <cellStyle name="Обычный 7 2 6 2 6" xfId="1801"/>
    <cellStyle name="Обычный 7 2 6 2 6 2" xfId="2907"/>
    <cellStyle name="Обычный 7 2 6 2 6 2 2" xfId="5234"/>
    <cellStyle name="Обычный 7 2 6 2 6 3" xfId="4206"/>
    <cellStyle name="Обычный 7 2 6 2 7" xfId="1972"/>
    <cellStyle name="Обычный 7 2 6 2 7 2" xfId="3078"/>
    <cellStyle name="Обычный 7 2 6 2 7 2 2" xfId="5405"/>
    <cellStyle name="Обычный 7 2 6 2 7 3" xfId="4377"/>
    <cellStyle name="Обычный 7 2 6 2 8" xfId="789"/>
    <cellStyle name="Обычный 7 2 7" xfId="352"/>
    <cellStyle name="Обычный 7 2 7 2" xfId="353"/>
    <cellStyle name="Обычный 7 2 7 2 2" xfId="1089"/>
    <cellStyle name="Обычный 7 2 7 2 2 2" xfId="2217"/>
    <cellStyle name="Обычный 7 2 7 2 2 2 2" xfId="4549"/>
    <cellStyle name="Обычный 7 2 7 2 2 3" xfId="3521"/>
    <cellStyle name="Обычный 7 2 7 2 3" xfId="1276"/>
    <cellStyle name="Обычный 7 2 7 2 3 2" xfId="2395"/>
    <cellStyle name="Обычный 7 2 7 2 3 2 2" xfId="4722"/>
    <cellStyle name="Обычный 7 2 7 2 3 3" xfId="3694"/>
    <cellStyle name="Обычный 7 2 7 2 4" xfId="1447"/>
    <cellStyle name="Обычный 7 2 7 2 4 2" xfId="2566"/>
    <cellStyle name="Обычный 7 2 7 2 4 2 2" xfId="4893"/>
    <cellStyle name="Обычный 7 2 7 2 4 3" xfId="3865"/>
    <cellStyle name="Обычный 7 2 7 2 5" xfId="1628"/>
    <cellStyle name="Обычный 7 2 7 2 5 2" xfId="2737"/>
    <cellStyle name="Обычный 7 2 7 2 5 2 2" xfId="5064"/>
    <cellStyle name="Обычный 7 2 7 2 5 3" xfId="4036"/>
    <cellStyle name="Обычный 7 2 7 2 6" xfId="1802"/>
    <cellStyle name="Обычный 7 2 7 2 6 2" xfId="2908"/>
    <cellStyle name="Обычный 7 2 7 2 6 2 2" xfId="5235"/>
    <cellStyle name="Обычный 7 2 7 2 6 3" xfId="4207"/>
    <cellStyle name="Обычный 7 2 7 2 7" xfId="1973"/>
    <cellStyle name="Обычный 7 2 7 2 7 2" xfId="3079"/>
    <cellStyle name="Обычный 7 2 7 2 7 2 2" xfId="5406"/>
    <cellStyle name="Обычный 7 2 7 2 7 3" xfId="4378"/>
    <cellStyle name="Обычный 7 2 7 2 8" xfId="790"/>
    <cellStyle name="Обычный 7 2 8" xfId="354"/>
    <cellStyle name="Обычный 7 2 8 2" xfId="1090"/>
    <cellStyle name="Обычный 7 2 8 2 2" xfId="2218"/>
    <cellStyle name="Обычный 7 2 8 2 2 2" xfId="4550"/>
    <cellStyle name="Обычный 7 2 8 2 3" xfId="3522"/>
    <cellStyle name="Обычный 7 2 8 3" xfId="1277"/>
    <cellStyle name="Обычный 7 2 8 3 2" xfId="2396"/>
    <cellStyle name="Обычный 7 2 8 3 2 2" xfId="4723"/>
    <cellStyle name="Обычный 7 2 8 3 3" xfId="3695"/>
    <cellStyle name="Обычный 7 2 8 4" xfId="1448"/>
    <cellStyle name="Обычный 7 2 8 4 2" xfId="2567"/>
    <cellStyle name="Обычный 7 2 8 4 2 2" xfId="4894"/>
    <cellStyle name="Обычный 7 2 8 4 3" xfId="3866"/>
    <cellStyle name="Обычный 7 2 8 5" xfId="1629"/>
    <cellStyle name="Обычный 7 2 8 5 2" xfId="2738"/>
    <cellStyle name="Обычный 7 2 8 5 2 2" xfId="5065"/>
    <cellStyle name="Обычный 7 2 8 5 3" xfId="4037"/>
    <cellStyle name="Обычный 7 2 8 6" xfId="1803"/>
    <cellStyle name="Обычный 7 2 8 6 2" xfId="2909"/>
    <cellStyle name="Обычный 7 2 8 6 2 2" xfId="5236"/>
    <cellStyle name="Обычный 7 2 8 6 3" xfId="4208"/>
    <cellStyle name="Обычный 7 2 8 7" xfId="1974"/>
    <cellStyle name="Обычный 7 2 8 7 2" xfId="3080"/>
    <cellStyle name="Обычный 7 2 8 7 2 2" xfId="5407"/>
    <cellStyle name="Обычный 7 2 8 7 3" xfId="4379"/>
    <cellStyle name="Обычный 7 2 8 8" xfId="791"/>
    <cellStyle name="Обычный 7 3" xfId="355"/>
    <cellStyle name="Обычный 7 4" xfId="356"/>
    <cellStyle name="Обычный 7 4 2" xfId="1091"/>
    <cellStyle name="Обычный 7 4 3" xfId="792"/>
    <cellStyle name="Обычный 7 5" xfId="357"/>
    <cellStyle name="Обычный 8" xfId="358"/>
    <cellStyle name="Обычный 9" xfId="359"/>
    <cellStyle name="Обычный 9 2" xfId="360"/>
    <cellStyle name="Обычный 9 2 2" xfId="361"/>
    <cellStyle name="Обычный 9 2 2 2" xfId="362"/>
    <cellStyle name="Обычный 9 2 2 2 2" xfId="363"/>
    <cellStyle name="Обычный 9 2 2 2 2 2" xfId="1092"/>
    <cellStyle name="Обычный 9 2 2 2 2 2 2" xfId="2219"/>
    <cellStyle name="Обычный 9 2 2 2 2 2 2 2" xfId="4551"/>
    <cellStyle name="Обычный 9 2 2 2 2 2 3" xfId="3523"/>
    <cellStyle name="Обычный 9 2 2 2 2 3" xfId="1278"/>
    <cellStyle name="Обычный 9 2 2 2 2 3 2" xfId="2397"/>
    <cellStyle name="Обычный 9 2 2 2 2 3 2 2" xfId="4724"/>
    <cellStyle name="Обычный 9 2 2 2 2 3 3" xfId="3696"/>
    <cellStyle name="Обычный 9 2 2 2 2 4" xfId="1449"/>
    <cellStyle name="Обычный 9 2 2 2 2 4 2" xfId="2568"/>
    <cellStyle name="Обычный 9 2 2 2 2 4 2 2" xfId="4895"/>
    <cellStyle name="Обычный 9 2 2 2 2 4 3" xfId="3867"/>
    <cellStyle name="Обычный 9 2 2 2 2 5" xfId="1630"/>
    <cellStyle name="Обычный 9 2 2 2 2 5 2" xfId="2739"/>
    <cellStyle name="Обычный 9 2 2 2 2 5 2 2" xfId="5066"/>
    <cellStyle name="Обычный 9 2 2 2 2 5 3" xfId="4038"/>
    <cellStyle name="Обычный 9 2 2 2 2 6" xfId="1804"/>
    <cellStyle name="Обычный 9 2 2 2 2 6 2" xfId="2910"/>
    <cellStyle name="Обычный 9 2 2 2 2 6 2 2" xfId="5237"/>
    <cellStyle name="Обычный 9 2 2 2 2 6 3" xfId="4209"/>
    <cellStyle name="Обычный 9 2 2 2 2 7" xfId="1975"/>
    <cellStyle name="Обычный 9 2 2 2 2 7 2" xfId="3081"/>
    <cellStyle name="Обычный 9 2 2 2 2 7 2 2" xfId="5408"/>
    <cellStyle name="Обычный 9 2 2 2 2 7 3" xfId="4380"/>
    <cellStyle name="Обычный 9 2 2 2 2 8" xfId="793"/>
    <cellStyle name="Обычный 9 2 2 3" xfId="364"/>
    <cellStyle name="Обычный 9 2 2 3 2" xfId="365"/>
    <cellStyle name="Обычный 9 2 2 3 2 2" xfId="1093"/>
    <cellStyle name="Обычный 9 2 2 3 2 2 2" xfId="2220"/>
    <cellStyle name="Обычный 9 2 2 3 2 2 2 2" xfId="4552"/>
    <cellStyle name="Обычный 9 2 2 3 2 2 3" xfId="3524"/>
    <cellStyle name="Обычный 9 2 2 3 2 3" xfId="1279"/>
    <cellStyle name="Обычный 9 2 2 3 2 3 2" xfId="2398"/>
    <cellStyle name="Обычный 9 2 2 3 2 3 2 2" xfId="4725"/>
    <cellStyle name="Обычный 9 2 2 3 2 3 3" xfId="3697"/>
    <cellStyle name="Обычный 9 2 2 3 2 4" xfId="1450"/>
    <cellStyle name="Обычный 9 2 2 3 2 4 2" xfId="2569"/>
    <cellStyle name="Обычный 9 2 2 3 2 4 2 2" xfId="4896"/>
    <cellStyle name="Обычный 9 2 2 3 2 4 3" xfId="3868"/>
    <cellStyle name="Обычный 9 2 2 3 2 5" xfId="1631"/>
    <cellStyle name="Обычный 9 2 2 3 2 5 2" xfId="2740"/>
    <cellStyle name="Обычный 9 2 2 3 2 5 2 2" xfId="5067"/>
    <cellStyle name="Обычный 9 2 2 3 2 5 3" xfId="4039"/>
    <cellStyle name="Обычный 9 2 2 3 2 6" xfId="1805"/>
    <cellStyle name="Обычный 9 2 2 3 2 6 2" xfId="2911"/>
    <cellStyle name="Обычный 9 2 2 3 2 6 2 2" xfId="5238"/>
    <cellStyle name="Обычный 9 2 2 3 2 6 3" xfId="4210"/>
    <cellStyle name="Обычный 9 2 2 3 2 7" xfId="1976"/>
    <cellStyle name="Обычный 9 2 2 3 2 7 2" xfId="3082"/>
    <cellStyle name="Обычный 9 2 2 3 2 7 2 2" xfId="5409"/>
    <cellStyle name="Обычный 9 2 2 3 2 7 3" xfId="4381"/>
    <cellStyle name="Обычный 9 2 2 3 2 8" xfId="794"/>
    <cellStyle name="Обычный 9 2 2 4" xfId="366"/>
    <cellStyle name="Обычный 9 2 2 4 2" xfId="367"/>
    <cellStyle name="Обычный 9 2 2 4 2 2" xfId="1094"/>
    <cellStyle name="Обычный 9 2 2 4 2 2 2" xfId="2221"/>
    <cellStyle name="Обычный 9 2 2 4 2 2 2 2" xfId="4553"/>
    <cellStyle name="Обычный 9 2 2 4 2 2 3" xfId="3525"/>
    <cellStyle name="Обычный 9 2 2 4 2 3" xfId="1280"/>
    <cellStyle name="Обычный 9 2 2 4 2 3 2" xfId="2399"/>
    <cellStyle name="Обычный 9 2 2 4 2 3 2 2" xfId="4726"/>
    <cellStyle name="Обычный 9 2 2 4 2 3 3" xfId="3698"/>
    <cellStyle name="Обычный 9 2 2 4 2 4" xfId="1451"/>
    <cellStyle name="Обычный 9 2 2 4 2 4 2" xfId="2570"/>
    <cellStyle name="Обычный 9 2 2 4 2 4 2 2" xfId="4897"/>
    <cellStyle name="Обычный 9 2 2 4 2 4 3" xfId="3869"/>
    <cellStyle name="Обычный 9 2 2 4 2 5" xfId="1632"/>
    <cellStyle name="Обычный 9 2 2 4 2 5 2" xfId="2741"/>
    <cellStyle name="Обычный 9 2 2 4 2 5 2 2" xfId="5068"/>
    <cellStyle name="Обычный 9 2 2 4 2 5 3" xfId="4040"/>
    <cellStyle name="Обычный 9 2 2 4 2 6" xfId="1806"/>
    <cellStyle name="Обычный 9 2 2 4 2 6 2" xfId="2912"/>
    <cellStyle name="Обычный 9 2 2 4 2 6 2 2" xfId="5239"/>
    <cellStyle name="Обычный 9 2 2 4 2 6 3" xfId="4211"/>
    <cellStyle name="Обычный 9 2 2 4 2 7" xfId="1977"/>
    <cellStyle name="Обычный 9 2 2 4 2 7 2" xfId="3083"/>
    <cellStyle name="Обычный 9 2 2 4 2 7 2 2" xfId="5410"/>
    <cellStyle name="Обычный 9 2 2 4 2 7 3" xfId="4382"/>
    <cellStyle name="Обычный 9 2 2 4 2 8" xfId="795"/>
    <cellStyle name="Обычный 9 2 2 5" xfId="368"/>
    <cellStyle name="Обычный 9 2 2 5 2" xfId="1095"/>
    <cellStyle name="Обычный 9 2 2 5 2 2" xfId="2222"/>
    <cellStyle name="Обычный 9 2 2 5 2 2 2" xfId="4554"/>
    <cellStyle name="Обычный 9 2 2 5 2 3" xfId="3526"/>
    <cellStyle name="Обычный 9 2 2 5 3" xfId="1281"/>
    <cellStyle name="Обычный 9 2 2 5 3 2" xfId="2400"/>
    <cellStyle name="Обычный 9 2 2 5 3 2 2" xfId="4727"/>
    <cellStyle name="Обычный 9 2 2 5 3 3" xfId="3699"/>
    <cellStyle name="Обычный 9 2 2 5 4" xfId="1452"/>
    <cellStyle name="Обычный 9 2 2 5 4 2" xfId="2571"/>
    <cellStyle name="Обычный 9 2 2 5 4 2 2" xfId="4898"/>
    <cellStyle name="Обычный 9 2 2 5 4 3" xfId="3870"/>
    <cellStyle name="Обычный 9 2 2 5 5" xfId="1633"/>
    <cellStyle name="Обычный 9 2 2 5 5 2" xfId="2742"/>
    <cellStyle name="Обычный 9 2 2 5 5 2 2" xfId="5069"/>
    <cellStyle name="Обычный 9 2 2 5 5 3" xfId="4041"/>
    <cellStyle name="Обычный 9 2 2 5 6" xfId="1807"/>
    <cellStyle name="Обычный 9 2 2 5 6 2" xfId="2913"/>
    <cellStyle name="Обычный 9 2 2 5 6 2 2" xfId="5240"/>
    <cellStyle name="Обычный 9 2 2 5 6 3" xfId="4212"/>
    <cellStyle name="Обычный 9 2 2 5 7" xfId="1978"/>
    <cellStyle name="Обычный 9 2 2 5 7 2" xfId="3084"/>
    <cellStyle name="Обычный 9 2 2 5 7 2 2" xfId="5411"/>
    <cellStyle name="Обычный 9 2 2 5 7 3" xfId="4383"/>
    <cellStyle name="Обычный 9 2 2 5 8" xfId="796"/>
    <cellStyle name="Обычный 9 2 3" xfId="369"/>
    <cellStyle name="Обычный 9 2 3 2" xfId="370"/>
    <cellStyle name="Обычный 9 2 3 2 2" xfId="1096"/>
    <cellStyle name="Обычный 9 2 3 2 2 2" xfId="2223"/>
    <cellStyle name="Обычный 9 2 3 2 2 2 2" xfId="4555"/>
    <cellStyle name="Обычный 9 2 3 2 2 3" xfId="3527"/>
    <cellStyle name="Обычный 9 2 3 2 3" xfId="1282"/>
    <cellStyle name="Обычный 9 2 3 2 3 2" xfId="2401"/>
    <cellStyle name="Обычный 9 2 3 2 3 2 2" xfId="4728"/>
    <cellStyle name="Обычный 9 2 3 2 3 3" xfId="3700"/>
    <cellStyle name="Обычный 9 2 3 2 4" xfId="1453"/>
    <cellStyle name="Обычный 9 2 3 2 4 2" xfId="2572"/>
    <cellStyle name="Обычный 9 2 3 2 4 2 2" xfId="4899"/>
    <cellStyle name="Обычный 9 2 3 2 4 3" xfId="3871"/>
    <cellStyle name="Обычный 9 2 3 2 5" xfId="1634"/>
    <cellStyle name="Обычный 9 2 3 2 5 2" xfId="2743"/>
    <cellStyle name="Обычный 9 2 3 2 5 2 2" xfId="5070"/>
    <cellStyle name="Обычный 9 2 3 2 5 3" xfId="4042"/>
    <cellStyle name="Обычный 9 2 3 2 6" xfId="1808"/>
    <cellStyle name="Обычный 9 2 3 2 6 2" xfId="2914"/>
    <cellStyle name="Обычный 9 2 3 2 6 2 2" xfId="5241"/>
    <cellStyle name="Обычный 9 2 3 2 6 3" xfId="4213"/>
    <cellStyle name="Обычный 9 2 3 2 7" xfId="1979"/>
    <cellStyle name="Обычный 9 2 3 2 7 2" xfId="3085"/>
    <cellStyle name="Обычный 9 2 3 2 7 2 2" xfId="5412"/>
    <cellStyle name="Обычный 9 2 3 2 7 3" xfId="4384"/>
    <cellStyle name="Обычный 9 2 3 2 8" xfId="797"/>
    <cellStyle name="Обычный 9 2 4" xfId="371"/>
    <cellStyle name="Обычный 9 2 4 2" xfId="372"/>
    <cellStyle name="Обычный 9 2 4 2 2" xfId="1097"/>
    <cellStyle name="Обычный 9 2 4 2 2 2" xfId="2224"/>
    <cellStyle name="Обычный 9 2 4 2 2 2 2" xfId="4556"/>
    <cellStyle name="Обычный 9 2 4 2 2 3" xfId="3528"/>
    <cellStyle name="Обычный 9 2 4 2 3" xfId="1283"/>
    <cellStyle name="Обычный 9 2 4 2 3 2" xfId="2402"/>
    <cellStyle name="Обычный 9 2 4 2 3 2 2" xfId="4729"/>
    <cellStyle name="Обычный 9 2 4 2 3 3" xfId="3701"/>
    <cellStyle name="Обычный 9 2 4 2 4" xfId="1454"/>
    <cellStyle name="Обычный 9 2 4 2 4 2" xfId="2573"/>
    <cellStyle name="Обычный 9 2 4 2 4 2 2" xfId="4900"/>
    <cellStyle name="Обычный 9 2 4 2 4 3" xfId="3872"/>
    <cellStyle name="Обычный 9 2 4 2 5" xfId="1635"/>
    <cellStyle name="Обычный 9 2 4 2 5 2" xfId="2744"/>
    <cellStyle name="Обычный 9 2 4 2 5 2 2" xfId="5071"/>
    <cellStyle name="Обычный 9 2 4 2 5 3" xfId="4043"/>
    <cellStyle name="Обычный 9 2 4 2 6" xfId="1809"/>
    <cellStyle name="Обычный 9 2 4 2 6 2" xfId="2915"/>
    <cellStyle name="Обычный 9 2 4 2 6 2 2" xfId="5242"/>
    <cellStyle name="Обычный 9 2 4 2 6 3" xfId="4214"/>
    <cellStyle name="Обычный 9 2 4 2 7" xfId="1980"/>
    <cellStyle name="Обычный 9 2 4 2 7 2" xfId="3086"/>
    <cellStyle name="Обычный 9 2 4 2 7 2 2" xfId="5413"/>
    <cellStyle name="Обычный 9 2 4 2 7 3" xfId="4385"/>
    <cellStyle name="Обычный 9 2 4 2 8" xfId="798"/>
    <cellStyle name="Обычный 9 2 5" xfId="373"/>
    <cellStyle name="Обычный 9 2 5 2" xfId="1098"/>
    <cellStyle name="Обычный 9 2 5 2 2" xfId="2225"/>
    <cellStyle name="Обычный 9 2 5 2 2 2" xfId="4557"/>
    <cellStyle name="Обычный 9 2 5 2 3" xfId="3529"/>
    <cellStyle name="Обычный 9 2 5 3" xfId="1284"/>
    <cellStyle name="Обычный 9 2 5 3 2" xfId="2403"/>
    <cellStyle name="Обычный 9 2 5 3 2 2" xfId="4730"/>
    <cellStyle name="Обычный 9 2 5 3 3" xfId="3702"/>
    <cellStyle name="Обычный 9 2 5 4" xfId="1455"/>
    <cellStyle name="Обычный 9 2 5 4 2" xfId="2574"/>
    <cellStyle name="Обычный 9 2 5 4 2 2" xfId="4901"/>
    <cellStyle name="Обычный 9 2 5 4 3" xfId="3873"/>
    <cellStyle name="Обычный 9 2 5 5" xfId="1636"/>
    <cellStyle name="Обычный 9 2 5 5 2" xfId="2745"/>
    <cellStyle name="Обычный 9 2 5 5 2 2" xfId="5072"/>
    <cellStyle name="Обычный 9 2 5 5 3" xfId="4044"/>
    <cellStyle name="Обычный 9 2 5 6" xfId="1810"/>
    <cellStyle name="Обычный 9 2 5 6 2" xfId="2916"/>
    <cellStyle name="Обычный 9 2 5 6 2 2" xfId="5243"/>
    <cellStyle name="Обычный 9 2 5 6 3" xfId="4215"/>
    <cellStyle name="Обычный 9 2 5 7" xfId="1981"/>
    <cellStyle name="Обычный 9 2 5 7 2" xfId="3087"/>
    <cellStyle name="Обычный 9 2 5 7 2 2" xfId="5414"/>
    <cellStyle name="Обычный 9 2 5 7 3" xfId="4386"/>
    <cellStyle name="Обычный 9 2 5 8" xfId="799"/>
    <cellStyle name="Обычный 9 3" xfId="374"/>
    <cellStyle name="Обычный 9 3 2" xfId="375"/>
    <cellStyle name="Обычный 9 3 2 2" xfId="376"/>
    <cellStyle name="Обычный 9 3 2 2 2" xfId="1099"/>
    <cellStyle name="Обычный 9 3 2 2 2 2" xfId="2226"/>
    <cellStyle name="Обычный 9 3 2 2 2 2 2" xfId="4558"/>
    <cellStyle name="Обычный 9 3 2 2 2 3" xfId="3530"/>
    <cellStyle name="Обычный 9 3 2 2 3" xfId="1285"/>
    <cellStyle name="Обычный 9 3 2 2 3 2" xfId="2404"/>
    <cellStyle name="Обычный 9 3 2 2 3 2 2" xfId="4731"/>
    <cellStyle name="Обычный 9 3 2 2 3 3" xfId="3703"/>
    <cellStyle name="Обычный 9 3 2 2 4" xfId="1456"/>
    <cellStyle name="Обычный 9 3 2 2 4 2" xfId="2575"/>
    <cellStyle name="Обычный 9 3 2 2 4 2 2" xfId="4902"/>
    <cellStyle name="Обычный 9 3 2 2 4 3" xfId="3874"/>
    <cellStyle name="Обычный 9 3 2 2 5" xfId="1637"/>
    <cellStyle name="Обычный 9 3 2 2 5 2" xfId="2746"/>
    <cellStyle name="Обычный 9 3 2 2 5 2 2" xfId="5073"/>
    <cellStyle name="Обычный 9 3 2 2 5 3" xfId="4045"/>
    <cellStyle name="Обычный 9 3 2 2 6" xfId="1811"/>
    <cellStyle name="Обычный 9 3 2 2 6 2" xfId="2917"/>
    <cellStyle name="Обычный 9 3 2 2 6 2 2" xfId="5244"/>
    <cellStyle name="Обычный 9 3 2 2 6 3" xfId="4216"/>
    <cellStyle name="Обычный 9 3 2 2 7" xfId="1982"/>
    <cellStyle name="Обычный 9 3 2 2 7 2" xfId="3088"/>
    <cellStyle name="Обычный 9 3 2 2 7 2 2" xfId="5415"/>
    <cellStyle name="Обычный 9 3 2 2 7 3" xfId="4387"/>
    <cellStyle name="Обычный 9 3 2 2 8" xfId="800"/>
    <cellStyle name="Обычный 9 3 3" xfId="377"/>
    <cellStyle name="Обычный 9 3 3 2" xfId="378"/>
    <cellStyle name="Обычный 9 3 3 2 2" xfId="1100"/>
    <cellStyle name="Обычный 9 3 3 2 2 2" xfId="2227"/>
    <cellStyle name="Обычный 9 3 3 2 2 2 2" xfId="4559"/>
    <cellStyle name="Обычный 9 3 3 2 2 3" xfId="3531"/>
    <cellStyle name="Обычный 9 3 3 2 3" xfId="1286"/>
    <cellStyle name="Обычный 9 3 3 2 3 2" xfId="2405"/>
    <cellStyle name="Обычный 9 3 3 2 3 2 2" xfId="4732"/>
    <cellStyle name="Обычный 9 3 3 2 3 3" xfId="3704"/>
    <cellStyle name="Обычный 9 3 3 2 4" xfId="1457"/>
    <cellStyle name="Обычный 9 3 3 2 4 2" xfId="2576"/>
    <cellStyle name="Обычный 9 3 3 2 4 2 2" xfId="4903"/>
    <cellStyle name="Обычный 9 3 3 2 4 3" xfId="3875"/>
    <cellStyle name="Обычный 9 3 3 2 5" xfId="1638"/>
    <cellStyle name="Обычный 9 3 3 2 5 2" xfId="2747"/>
    <cellStyle name="Обычный 9 3 3 2 5 2 2" xfId="5074"/>
    <cellStyle name="Обычный 9 3 3 2 5 3" xfId="4046"/>
    <cellStyle name="Обычный 9 3 3 2 6" xfId="1812"/>
    <cellStyle name="Обычный 9 3 3 2 6 2" xfId="2918"/>
    <cellStyle name="Обычный 9 3 3 2 6 2 2" xfId="5245"/>
    <cellStyle name="Обычный 9 3 3 2 6 3" xfId="4217"/>
    <cellStyle name="Обычный 9 3 3 2 7" xfId="1983"/>
    <cellStyle name="Обычный 9 3 3 2 7 2" xfId="3089"/>
    <cellStyle name="Обычный 9 3 3 2 7 2 2" xfId="5416"/>
    <cellStyle name="Обычный 9 3 3 2 7 3" xfId="4388"/>
    <cellStyle name="Обычный 9 3 3 2 8" xfId="801"/>
    <cellStyle name="Обычный 9 3 4" xfId="379"/>
    <cellStyle name="Обычный 9 3 4 2" xfId="380"/>
    <cellStyle name="Обычный 9 3 4 2 2" xfId="1101"/>
    <cellStyle name="Обычный 9 3 4 2 2 2" xfId="2228"/>
    <cellStyle name="Обычный 9 3 4 2 2 2 2" xfId="4560"/>
    <cellStyle name="Обычный 9 3 4 2 2 3" xfId="3532"/>
    <cellStyle name="Обычный 9 3 4 2 3" xfId="1287"/>
    <cellStyle name="Обычный 9 3 4 2 3 2" xfId="2406"/>
    <cellStyle name="Обычный 9 3 4 2 3 2 2" xfId="4733"/>
    <cellStyle name="Обычный 9 3 4 2 3 3" xfId="3705"/>
    <cellStyle name="Обычный 9 3 4 2 4" xfId="1458"/>
    <cellStyle name="Обычный 9 3 4 2 4 2" xfId="2577"/>
    <cellStyle name="Обычный 9 3 4 2 4 2 2" xfId="4904"/>
    <cellStyle name="Обычный 9 3 4 2 4 3" xfId="3876"/>
    <cellStyle name="Обычный 9 3 4 2 5" xfId="1639"/>
    <cellStyle name="Обычный 9 3 4 2 5 2" xfId="2748"/>
    <cellStyle name="Обычный 9 3 4 2 5 2 2" xfId="5075"/>
    <cellStyle name="Обычный 9 3 4 2 5 3" xfId="4047"/>
    <cellStyle name="Обычный 9 3 4 2 6" xfId="1813"/>
    <cellStyle name="Обычный 9 3 4 2 6 2" xfId="2919"/>
    <cellStyle name="Обычный 9 3 4 2 6 2 2" xfId="5246"/>
    <cellStyle name="Обычный 9 3 4 2 6 3" xfId="4218"/>
    <cellStyle name="Обычный 9 3 4 2 7" xfId="1984"/>
    <cellStyle name="Обычный 9 3 4 2 7 2" xfId="3090"/>
    <cellStyle name="Обычный 9 3 4 2 7 2 2" xfId="5417"/>
    <cellStyle name="Обычный 9 3 4 2 7 3" xfId="4389"/>
    <cellStyle name="Обычный 9 3 4 2 8" xfId="802"/>
    <cellStyle name="Обычный 9 3 5" xfId="381"/>
    <cellStyle name="Обычный 9 3 5 2" xfId="1102"/>
    <cellStyle name="Обычный 9 3 5 2 2" xfId="2229"/>
    <cellStyle name="Обычный 9 3 5 2 2 2" xfId="4561"/>
    <cellStyle name="Обычный 9 3 5 2 3" xfId="3533"/>
    <cellStyle name="Обычный 9 3 5 3" xfId="1288"/>
    <cellStyle name="Обычный 9 3 5 3 2" xfId="2407"/>
    <cellStyle name="Обычный 9 3 5 3 2 2" xfId="4734"/>
    <cellStyle name="Обычный 9 3 5 3 3" xfId="3706"/>
    <cellStyle name="Обычный 9 3 5 4" xfId="1459"/>
    <cellStyle name="Обычный 9 3 5 4 2" xfId="2578"/>
    <cellStyle name="Обычный 9 3 5 4 2 2" xfId="4905"/>
    <cellStyle name="Обычный 9 3 5 4 3" xfId="3877"/>
    <cellStyle name="Обычный 9 3 5 5" xfId="1640"/>
    <cellStyle name="Обычный 9 3 5 5 2" xfId="2749"/>
    <cellStyle name="Обычный 9 3 5 5 2 2" xfId="5076"/>
    <cellStyle name="Обычный 9 3 5 5 3" xfId="4048"/>
    <cellStyle name="Обычный 9 3 5 6" xfId="1814"/>
    <cellStyle name="Обычный 9 3 5 6 2" xfId="2920"/>
    <cellStyle name="Обычный 9 3 5 6 2 2" xfId="5247"/>
    <cellStyle name="Обычный 9 3 5 6 3" xfId="4219"/>
    <cellStyle name="Обычный 9 3 5 7" xfId="1985"/>
    <cellStyle name="Обычный 9 3 5 7 2" xfId="3091"/>
    <cellStyle name="Обычный 9 3 5 7 2 2" xfId="5418"/>
    <cellStyle name="Обычный 9 3 5 7 3" xfId="4390"/>
    <cellStyle name="Обычный 9 3 5 8" xfId="803"/>
    <cellStyle name="Обычный 9 4" xfId="382"/>
    <cellStyle name="Обычный 9 4 2" xfId="383"/>
    <cellStyle name="Обычный 9 4 2 2" xfId="1103"/>
    <cellStyle name="Обычный 9 4 2 2 2" xfId="2230"/>
    <cellStyle name="Обычный 9 4 2 2 2 2" xfId="4562"/>
    <cellStyle name="Обычный 9 4 2 2 3" xfId="3534"/>
    <cellStyle name="Обычный 9 4 2 3" xfId="1289"/>
    <cellStyle name="Обычный 9 4 2 3 2" xfId="2408"/>
    <cellStyle name="Обычный 9 4 2 3 2 2" xfId="4735"/>
    <cellStyle name="Обычный 9 4 2 3 3" xfId="3707"/>
    <cellStyle name="Обычный 9 4 2 4" xfId="1460"/>
    <cellStyle name="Обычный 9 4 2 4 2" xfId="2579"/>
    <cellStyle name="Обычный 9 4 2 4 2 2" xfId="4906"/>
    <cellStyle name="Обычный 9 4 2 4 3" xfId="3878"/>
    <cellStyle name="Обычный 9 4 2 5" xfId="1641"/>
    <cellStyle name="Обычный 9 4 2 5 2" xfId="2750"/>
    <cellStyle name="Обычный 9 4 2 5 2 2" xfId="5077"/>
    <cellStyle name="Обычный 9 4 2 5 3" xfId="4049"/>
    <cellStyle name="Обычный 9 4 2 6" xfId="1815"/>
    <cellStyle name="Обычный 9 4 2 6 2" xfId="2921"/>
    <cellStyle name="Обычный 9 4 2 6 2 2" xfId="5248"/>
    <cellStyle name="Обычный 9 4 2 6 3" xfId="4220"/>
    <cellStyle name="Обычный 9 4 2 7" xfId="1986"/>
    <cellStyle name="Обычный 9 4 2 7 2" xfId="3092"/>
    <cellStyle name="Обычный 9 4 2 7 2 2" xfId="5419"/>
    <cellStyle name="Обычный 9 4 2 7 3" xfId="4391"/>
    <cellStyle name="Обычный 9 4 2 8" xfId="804"/>
    <cellStyle name="Обычный 9 5" xfId="384"/>
    <cellStyle name="Обычный 9 5 2" xfId="385"/>
    <cellStyle name="Обычный 9 5 2 2" xfId="1104"/>
    <cellStyle name="Обычный 9 5 2 2 2" xfId="2231"/>
    <cellStyle name="Обычный 9 5 2 2 2 2" xfId="4563"/>
    <cellStyle name="Обычный 9 5 2 2 3" xfId="3535"/>
    <cellStyle name="Обычный 9 5 2 3" xfId="1290"/>
    <cellStyle name="Обычный 9 5 2 3 2" xfId="2409"/>
    <cellStyle name="Обычный 9 5 2 3 2 2" xfId="4736"/>
    <cellStyle name="Обычный 9 5 2 3 3" xfId="3708"/>
    <cellStyle name="Обычный 9 5 2 4" xfId="1461"/>
    <cellStyle name="Обычный 9 5 2 4 2" xfId="2580"/>
    <cellStyle name="Обычный 9 5 2 4 2 2" xfId="4907"/>
    <cellStyle name="Обычный 9 5 2 4 3" xfId="3879"/>
    <cellStyle name="Обычный 9 5 2 5" xfId="1642"/>
    <cellStyle name="Обычный 9 5 2 5 2" xfId="2751"/>
    <cellStyle name="Обычный 9 5 2 5 2 2" xfId="5078"/>
    <cellStyle name="Обычный 9 5 2 5 3" xfId="4050"/>
    <cellStyle name="Обычный 9 5 2 6" xfId="1816"/>
    <cellStyle name="Обычный 9 5 2 6 2" xfId="2922"/>
    <cellStyle name="Обычный 9 5 2 6 2 2" xfId="5249"/>
    <cellStyle name="Обычный 9 5 2 6 3" xfId="4221"/>
    <cellStyle name="Обычный 9 5 2 7" xfId="1987"/>
    <cellStyle name="Обычный 9 5 2 7 2" xfId="3093"/>
    <cellStyle name="Обычный 9 5 2 7 2 2" xfId="5420"/>
    <cellStyle name="Обычный 9 5 2 7 3" xfId="4392"/>
    <cellStyle name="Обычный 9 5 2 8" xfId="805"/>
    <cellStyle name="Обычный 9 6" xfId="386"/>
    <cellStyle name="Обычный 9 6 2" xfId="1105"/>
    <cellStyle name="Обычный 9 6 2 2" xfId="2232"/>
    <cellStyle name="Обычный 9 6 2 2 2" xfId="4564"/>
    <cellStyle name="Обычный 9 6 2 3" xfId="3536"/>
    <cellStyle name="Обычный 9 6 3" xfId="1291"/>
    <cellStyle name="Обычный 9 6 3 2" xfId="2410"/>
    <cellStyle name="Обычный 9 6 3 2 2" xfId="4737"/>
    <cellStyle name="Обычный 9 6 3 3" xfId="3709"/>
    <cellStyle name="Обычный 9 6 4" xfId="1462"/>
    <cellStyle name="Обычный 9 6 4 2" xfId="2581"/>
    <cellStyle name="Обычный 9 6 4 2 2" xfId="4908"/>
    <cellStyle name="Обычный 9 6 4 3" xfId="3880"/>
    <cellStyle name="Обычный 9 6 5" xfId="1643"/>
    <cellStyle name="Обычный 9 6 5 2" xfId="2752"/>
    <cellStyle name="Обычный 9 6 5 2 2" xfId="5079"/>
    <cellStyle name="Обычный 9 6 5 3" xfId="4051"/>
    <cellStyle name="Обычный 9 6 6" xfId="1817"/>
    <cellStyle name="Обычный 9 6 6 2" xfId="2923"/>
    <cellStyle name="Обычный 9 6 6 2 2" xfId="5250"/>
    <cellStyle name="Обычный 9 6 6 3" xfId="4222"/>
    <cellStyle name="Обычный 9 6 7" xfId="1988"/>
    <cellStyle name="Обычный 9 6 7 2" xfId="3094"/>
    <cellStyle name="Обычный 9 6 7 2 2" xfId="5421"/>
    <cellStyle name="Обычный 9 6 7 3" xfId="4393"/>
    <cellStyle name="Обычный 9 6 8" xfId="806"/>
    <cellStyle name="Плохой 2" xfId="387"/>
    <cellStyle name="Плохой 2 2" xfId="388"/>
    <cellStyle name="Плохой 2 2 2" xfId="1106"/>
    <cellStyle name="Плохой 2 2 3" xfId="807"/>
    <cellStyle name="Плохой 2 3" xfId="808"/>
    <cellStyle name="Плохой 3" xfId="389"/>
    <cellStyle name="Плохой 3 2" xfId="528"/>
    <cellStyle name="Плохой 3 2 2" xfId="1107"/>
    <cellStyle name="Плохой 3 2 3" xfId="3171"/>
    <cellStyle name="Пояснение 2" xfId="390"/>
    <cellStyle name="Пояснение 2 2" xfId="809"/>
    <cellStyle name="Пояснение 3" xfId="529"/>
    <cellStyle name="Примечание 2" xfId="391"/>
    <cellStyle name="Примечание 2 2" xfId="392"/>
    <cellStyle name="Примечание 2 2 2" xfId="1109"/>
    <cellStyle name="Примечание 2 2 2 2" xfId="2234"/>
    <cellStyle name="Примечание 2 2 2 2 2" xfId="3402"/>
    <cellStyle name="Примечание 2 2 2 2 2 2" xfId="5511"/>
    <cellStyle name="Примечание 2 2 2 2 2 2 2" xfId="5619"/>
    <cellStyle name="Примечание 2 2 2 2 2 3" xfId="3327"/>
    <cellStyle name="Примечание 2 2 2 3" xfId="3364"/>
    <cellStyle name="Примечание 2 2 2 3 2" xfId="3337"/>
    <cellStyle name="Примечание 2 2 2 3 2 2" xfId="5589"/>
    <cellStyle name="Примечание 2 2 2 3 3" xfId="3259"/>
    <cellStyle name="Примечание 2 2 3" xfId="1645"/>
    <cellStyle name="Примечание 2 2 3 2" xfId="3377"/>
    <cellStyle name="Примечание 2 2 3 2 2" xfId="3250"/>
    <cellStyle name="Примечание 2 2 3 2 2 2" xfId="5544"/>
    <cellStyle name="Примечание 2 2 3 2 3" xfId="5476"/>
    <cellStyle name="Примечание 2 2 4" xfId="2046"/>
    <cellStyle name="Примечание 2 2 4 2" xfId="3391"/>
    <cellStyle name="Примечание 2 2 4 2 2" xfId="3249"/>
    <cellStyle name="Примечание 2 2 4 2 2 2" xfId="5543"/>
    <cellStyle name="Примечание 2 2 4 2 3" xfId="3302"/>
    <cellStyle name="Примечание 2 2 5" xfId="811"/>
    <cellStyle name="Примечание 2 2 5 2" xfId="3299"/>
    <cellStyle name="Примечание 2 2 5 2 2" xfId="5569"/>
    <cellStyle name="Примечание 2 2 5 3" xfId="5527"/>
    <cellStyle name="Примечание 2 2 6" xfId="3353"/>
    <cellStyle name="Примечание 2 2 6 2" xfId="3326"/>
    <cellStyle name="Примечание 2 2 6 2 2" xfId="5583"/>
    <cellStyle name="Примечание 2 2 6 3" xfId="3313"/>
    <cellStyle name="Примечание 2 3" xfId="530"/>
    <cellStyle name="Примечание 2 3 2" xfId="2047"/>
    <cellStyle name="Примечание 2 3 2 2" xfId="3392"/>
    <cellStyle name="Примечание 2 3 2 2 2" xfId="5482"/>
    <cellStyle name="Примечание 2 3 2 2 2 2" xfId="5604"/>
    <cellStyle name="Примечание 2 3 2 2 3" xfId="3239"/>
    <cellStyle name="Примечание 2 3 3" xfId="812"/>
    <cellStyle name="Примечание 2 3 3 2" xfId="3307"/>
    <cellStyle name="Примечание 2 3 3 2 2" xfId="5574"/>
    <cellStyle name="Примечание 2 3 3 3" xfId="5528"/>
    <cellStyle name="Примечание 2 3 4" xfId="3172"/>
    <cellStyle name="Примечание 2 3 4 2" xfId="3281"/>
    <cellStyle name="Примечание 2 3 4 2 2" xfId="5559"/>
    <cellStyle name="Примечание 2 3 4 3" xfId="5519"/>
    <cellStyle name="Примечание 2 3 5" xfId="3354"/>
    <cellStyle name="Примечание 2 3 5 2" xfId="5472"/>
    <cellStyle name="Примечание 2 3 5 2 2" xfId="5600"/>
    <cellStyle name="Примечание 2 3 5 3" xfId="3287"/>
    <cellStyle name="Примечание 2 4" xfId="1108"/>
    <cellStyle name="Примечание 2 4 2" xfId="2233"/>
    <cellStyle name="Примечание 2 4 2 2" xfId="3401"/>
    <cellStyle name="Примечание 2 4 2 2 2" xfId="5470"/>
    <cellStyle name="Примечание 2 4 2 2 2 2" xfId="5598"/>
    <cellStyle name="Примечание 2 4 2 2 3" xfId="3332"/>
    <cellStyle name="Примечание 2 4 3" xfId="3363"/>
    <cellStyle name="Примечание 2 4 3 2" xfId="5479"/>
    <cellStyle name="Примечание 2 4 3 2 2" xfId="5602"/>
    <cellStyle name="Примечание 2 4 3 3" xfId="3305"/>
    <cellStyle name="Примечание 2 5" xfId="1644"/>
    <cellStyle name="Примечание 2 5 2" xfId="3376"/>
    <cellStyle name="Примечание 2 5 2 2" xfId="3273"/>
    <cellStyle name="Примечание 2 5 2 2 2" xfId="5555"/>
    <cellStyle name="Примечание 2 5 2 3" xfId="5488"/>
    <cellStyle name="Примечание 2 6" xfId="2045"/>
    <cellStyle name="Примечание 2 6 2" xfId="3390"/>
    <cellStyle name="Примечание 2 6 2 2" xfId="3261"/>
    <cellStyle name="Примечание 2 6 2 2 2" xfId="5550"/>
    <cellStyle name="Примечание 2 6 2 3" xfId="3323"/>
    <cellStyle name="Примечание 2 7" xfId="810"/>
    <cellStyle name="Примечание 2 7 2" xfId="3308"/>
    <cellStyle name="Примечание 2 7 2 2" xfId="5575"/>
    <cellStyle name="Примечание 2 7 3" xfId="5526"/>
    <cellStyle name="Примечание 2 8" xfId="3233"/>
    <cellStyle name="Примечание 2 8 2" xfId="3254"/>
    <cellStyle name="Примечание 2 8 2 2" xfId="5548"/>
    <cellStyle name="Примечание 2 8 3" xfId="5487"/>
    <cellStyle name="Примечание 2 9" xfId="3352"/>
    <cellStyle name="Примечание 2 9 2" xfId="3268"/>
    <cellStyle name="Примечание 2 9 2 2" xfId="5552"/>
    <cellStyle name="Примечание 2 9 3" xfId="3258"/>
    <cellStyle name="Примечание 3" xfId="393"/>
    <cellStyle name="Примечание 3 2" xfId="531"/>
    <cellStyle name="Примечание 3 2 2" xfId="2235"/>
    <cellStyle name="Примечание 3 2 2 2" xfId="3403"/>
    <cellStyle name="Примечание 3 2 2 2 2" xfId="3311"/>
    <cellStyle name="Примечание 3 2 2 2 2 2" xfId="5578"/>
    <cellStyle name="Примечание 3 2 2 2 3" xfId="3331"/>
    <cellStyle name="Примечание 3 2 3" xfId="1110"/>
    <cellStyle name="Примечание 3 2 3 2" xfId="5460"/>
    <cellStyle name="Примечание 3 2 3 2 2" xfId="5591"/>
    <cellStyle name="Примечание 3 2 3 3" xfId="5533"/>
    <cellStyle name="Примечание 3 2 4" xfId="3173"/>
    <cellStyle name="Примечание 3 2 4 2" xfId="5464"/>
    <cellStyle name="Примечание 3 2 4 2 2" xfId="5595"/>
    <cellStyle name="Примечание 3 2 4 3" xfId="5520"/>
    <cellStyle name="Примечание 3 2 5" xfId="3365"/>
    <cellStyle name="Примечание 3 2 5 2" xfId="5508"/>
    <cellStyle name="Примечание 3 2 5 2 2" xfId="5617"/>
    <cellStyle name="Примечание 3 2 5 3" xfId="3266"/>
    <cellStyle name="Примечание 3 3" xfId="1646"/>
    <cellStyle name="Примечание 3 3 2" xfId="3378"/>
    <cellStyle name="Примечание 3 3 2 2" xfId="3318"/>
    <cellStyle name="Примечание 3 3 2 2 2" xfId="5580"/>
    <cellStyle name="Примечание 3 3 2 3" xfId="3256"/>
    <cellStyle name="Примечание 3 4" xfId="2048"/>
    <cellStyle name="Примечание 3 4 2" xfId="3393"/>
    <cellStyle name="Примечание 3 4 2 2" xfId="3338"/>
    <cellStyle name="Примечание 3 4 2 2 2" xfId="5590"/>
    <cellStyle name="Примечание 3 4 2 3" xfId="5490"/>
    <cellStyle name="Примечание 3 5" xfId="813"/>
    <cellStyle name="Примечание 3 5 2" xfId="3309"/>
    <cellStyle name="Примечание 3 5 2 2" xfId="5576"/>
    <cellStyle name="Примечание 3 5 3" xfId="5529"/>
    <cellStyle name="Примечание 3 6" xfId="3355"/>
    <cellStyle name="Примечание 3 6 2" xfId="3283"/>
    <cellStyle name="Примечание 3 6 2 2" xfId="5561"/>
    <cellStyle name="Примечание 3 6 3" xfId="3324"/>
    <cellStyle name="Процентный 2" xfId="394"/>
    <cellStyle name="Процентный 2 2" xfId="395"/>
    <cellStyle name="Процентный 2 2 2" xfId="1111"/>
    <cellStyle name="Процентный 2 2 2 2" xfId="2236"/>
    <cellStyle name="Процентный 2 2 3" xfId="2049"/>
    <cellStyle name="Процентный 2 2 4" xfId="814"/>
    <cellStyle name="Процентный 2 3" xfId="532"/>
    <cellStyle name="Процентный 2 3 2" xfId="815"/>
    <cellStyle name="Процентный 2 3 2 2" xfId="3225"/>
    <cellStyle name="Процентный 2 3 3" xfId="3174"/>
    <cellStyle name="Процентный 2 3 4" xfId="3224"/>
    <cellStyle name="Процентный 3" xfId="396"/>
    <cellStyle name="Процентный 3 2" xfId="397"/>
    <cellStyle name="Процентный 3 2 2" xfId="1112"/>
    <cellStyle name="Процентный 3 2 3" xfId="2050"/>
    <cellStyle name="Процентный 3 2 4" xfId="816"/>
    <cellStyle name="Процентный 3 3" xfId="533"/>
    <cellStyle name="Процентный 3 3 2" xfId="817"/>
    <cellStyle name="Процентный 3 3 3" xfId="3175"/>
    <cellStyle name="Процентный 4" xfId="3226"/>
    <cellStyle name="Связанная ячейка 2" xfId="398"/>
    <cellStyle name="Связанная ячейка 2 2" xfId="818"/>
    <cellStyle name="Связанная ячейка 3" xfId="534"/>
    <cellStyle name="Стиль 1" xfId="399"/>
    <cellStyle name="Стиль 1 2" xfId="400"/>
    <cellStyle name="Стиль 1 2 2" xfId="2051"/>
    <cellStyle name="Стиль 1 3" xfId="401"/>
    <cellStyle name="Стиль 1 3 2" xfId="820"/>
    <cellStyle name="Стиль 1 3 2 2" xfId="2052"/>
    <cellStyle name="Стиль 1 3 3" xfId="1113"/>
    <cellStyle name="Стиль 1 3 4" xfId="819"/>
    <cellStyle name="Стиль 1 4" xfId="535"/>
    <cellStyle name="Текст предупреждения 2" xfId="402"/>
    <cellStyle name="Текст предупреждения 2 2" xfId="821"/>
    <cellStyle name="Текст предупреждения 3" xfId="536"/>
    <cellStyle name="Финансовый 2" xfId="403"/>
    <cellStyle name="Финансовый 2 10" xfId="3228"/>
    <cellStyle name="Финансовый 2 14" xfId="404"/>
    <cellStyle name="Финансовый 2 14 2" xfId="405"/>
    <cellStyle name="Финансовый 2 14 2 2" xfId="1114"/>
    <cellStyle name="Финансовый 2 14 2 3" xfId="2053"/>
    <cellStyle name="Финансовый 2 14 2 4" xfId="822"/>
    <cellStyle name="Финансовый 2 14 3" xfId="538"/>
    <cellStyle name="Финансовый 2 14 3 2" xfId="823"/>
    <cellStyle name="Финансовый 2 14 3 3" xfId="3177"/>
    <cellStyle name="Финансовый 2 2" xfId="406"/>
    <cellStyle name="Финансовый 2 2 2" xfId="407"/>
    <cellStyle name="Финансовый 2 2 2 2" xfId="408"/>
    <cellStyle name="Финансовый 2 2 2 2 2" xfId="409"/>
    <cellStyle name="Финансовый 2 2 2 2 2 2" xfId="410"/>
    <cellStyle name="Финансовый 2 2 2 2 2 2 2" xfId="1115"/>
    <cellStyle name="Финансовый 2 2 2 2 2 2 2 2" xfId="2237"/>
    <cellStyle name="Финансовый 2 2 2 2 2 2 3" xfId="2054"/>
    <cellStyle name="Финансовый 2 2 2 2 2 2 4" xfId="824"/>
    <cellStyle name="Финансовый 2 2 2 2 2 3" xfId="542"/>
    <cellStyle name="Финансовый 2 2 2 2 2 3 2" xfId="825"/>
    <cellStyle name="Финансовый 2 2 2 2 2 3 3" xfId="3181"/>
    <cellStyle name="Финансовый 2 2 2 2 3" xfId="411"/>
    <cellStyle name="Финансовый 2 2 2 2 3 2" xfId="1116"/>
    <cellStyle name="Финансовый 2 2 2 2 3 2 2" xfId="2238"/>
    <cellStyle name="Финансовый 2 2 2 2 3 2 2 2" xfId="4565"/>
    <cellStyle name="Финансовый 2 2 2 2 3 2 3" xfId="3537"/>
    <cellStyle name="Финансовый 2 2 2 2 3 3" xfId="1292"/>
    <cellStyle name="Финансовый 2 2 2 2 3 3 2" xfId="2411"/>
    <cellStyle name="Финансовый 2 2 2 2 3 3 2 2" xfId="4738"/>
    <cellStyle name="Финансовый 2 2 2 2 3 3 3" xfId="3710"/>
    <cellStyle name="Финансовый 2 2 2 2 3 4" xfId="1463"/>
    <cellStyle name="Финансовый 2 2 2 2 3 4 2" xfId="2582"/>
    <cellStyle name="Финансовый 2 2 2 2 3 4 2 2" xfId="4909"/>
    <cellStyle name="Финансовый 2 2 2 2 3 4 3" xfId="3881"/>
    <cellStyle name="Финансовый 2 2 2 2 3 5" xfId="1647"/>
    <cellStyle name="Финансовый 2 2 2 2 3 5 2" xfId="2753"/>
    <cellStyle name="Финансовый 2 2 2 2 3 5 2 2" xfId="5080"/>
    <cellStyle name="Финансовый 2 2 2 2 3 5 3" xfId="4052"/>
    <cellStyle name="Финансовый 2 2 2 2 3 6" xfId="1818"/>
    <cellStyle name="Финансовый 2 2 2 2 3 6 2" xfId="2924"/>
    <cellStyle name="Финансовый 2 2 2 2 3 6 2 2" xfId="5251"/>
    <cellStyle name="Финансовый 2 2 2 2 3 6 3" xfId="4223"/>
    <cellStyle name="Финансовый 2 2 2 2 3 7" xfId="1989"/>
    <cellStyle name="Финансовый 2 2 2 2 3 7 2" xfId="3095"/>
    <cellStyle name="Финансовый 2 2 2 2 3 7 2 2" xfId="5422"/>
    <cellStyle name="Финансовый 2 2 2 2 3 7 3" xfId="4394"/>
    <cellStyle name="Финансовый 2 2 2 2 3 8" xfId="2055"/>
    <cellStyle name="Финансовый 2 2 2 2 3 9" xfId="826"/>
    <cellStyle name="Финансовый 2 2 2 2 4" xfId="541"/>
    <cellStyle name="Финансовый 2 2 2 2 4 2" xfId="827"/>
    <cellStyle name="Финансовый 2 2 2 2 4 3" xfId="3180"/>
    <cellStyle name="Финансовый 2 2 2 3" xfId="412"/>
    <cellStyle name="Финансовый 2 2 2 3 2" xfId="413"/>
    <cellStyle name="Финансовый 2 2 2 3 2 2" xfId="1117"/>
    <cellStyle name="Финансовый 2 2 2 3 2 2 2" xfId="2239"/>
    <cellStyle name="Финансовый 2 2 2 3 2 2 2 2" xfId="4566"/>
    <cellStyle name="Финансовый 2 2 2 3 2 2 3" xfId="3538"/>
    <cellStyle name="Финансовый 2 2 2 3 2 3" xfId="1293"/>
    <cellStyle name="Финансовый 2 2 2 3 2 3 2" xfId="2412"/>
    <cellStyle name="Финансовый 2 2 2 3 2 3 2 2" xfId="4739"/>
    <cellStyle name="Финансовый 2 2 2 3 2 3 3" xfId="3711"/>
    <cellStyle name="Финансовый 2 2 2 3 2 4" xfId="1464"/>
    <cellStyle name="Финансовый 2 2 2 3 2 4 2" xfId="2583"/>
    <cellStyle name="Финансовый 2 2 2 3 2 4 2 2" xfId="4910"/>
    <cellStyle name="Финансовый 2 2 2 3 2 4 3" xfId="3882"/>
    <cellStyle name="Финансовый 2 2 2 3 2 5" xfId="1648"/>
    <cellStyle name="Финансовый 2 2 2 3 2 5 2" xfId="2754"/>
    <cellStyle name="Финансовый 2 2 2 3 2 5 2 2" xfId="5081"/>
    <cellStyle name="Финансовый 2 2 2 3 2 5 3" xfId="4053"/>
    <cellStyle name="Финансовый 2 2 2 3 2 6" xfId="1819"/>
    <cellStyle name="Финансовый 2 2 2 3 2 6 2" xfId="2925"/>
    <cellStyle name="Финансовый 2 2 2 3 2 6 2 2" xfId="5252"/>
    <cellStyle name="Финансовый 2 2 2 3 2 6 3" xfId="4224"/>
    <cellStyle name="Финансовый 2 2 2 3 2 7" xfId="1990"/>
    <cellStyle name="Финансовый 2 2 2 3 2 7 2" xfId="3096"/>
    <cellStyle name="Финансовый 2 2 2 3 2 7 2 2" xfId="5423"/>
    <cellStyle name="Финансовый 2 2 2 3 2 7 3" xfId="4395"/>
    <cellStyle name="Финансовый 2 2 2 3 2 8" xfId="2056"/>
    <cellStyle name="Финансовый 2 2 2 3 2 9" xfId="828"/>
    <cellStyle name="Финансовый 2 2 2 3 3" xfId="543"/>
    <cellStyle name="Финансовый 2 2 2 3 3 2" xfId="829"/>
    <cellStyle name="Финансовый 2 2 2 3 3 3" xfId="3182"/>
    <cellStyle name="Финансовый 2 2 2 4" xfId="414"/>
    <cellStyle name="Финансовый 2 2 2 4 2" xfId="1118"/>
    <cellStyle name="Финансовый 2 2 2 4 2 2" xfId="2240"/>
    <cellStyle name="Финансовый 2 2 2 4 2 2 2" xfId="4567"/>
    <cellStyle name="Финансовый 2 2 2 4 2 3" xfId="3539"/>
    <cellStyle name="Финансовый 2 2 2 4 3" xfId="1294"/>
    <cellStyle name="Финансовый 2 2 2 4 3 2" xfId="2413"/>
    <cellStyle name="Финансовый 2 2 2 4 3 2 2" xfId="4740"/>
    <cellStyle name="Финансовый 2 2 2 4 3 3" xfId="3712"/>
    <cellStyle name="Финансовый 2 2 2 4 4" xfId="1465"/>
    <cellStyle name="Финансовый 2 2 2 4 4 2" xfId="2584"/>
    <cellStyle name="Финансовый 2 2 2 4 4 2 2" xfId="4911"/>
    <cellStyle name="Финансовый 2 2 2 4 4 3" xfId="3883"/>
    <cellStyle name="Финансовый 2 2 2 4 5" xfId="1649"/>
    <cellStyle name="Финансовый 2 2 2 4 5 2" xfId="2755"/>
    <cellStyle name="Финансовый 2 2 2 4 5 2 2" xfId="5082"/>
    <cellStyle name="Финансовый 2 2 2 4 5 3" xfId="4054"/>
    <cellStyle name="Финансовый 2 2 2 4 6" xfId="1820"/>
    <cellStyle name="Финансовый 2 2 2 4 6 2" xfId="2926"/>
    <cellStyle name="Финансовый 2 2 2 4 6 2 2" xfId="5253"/>
    <cellStyle name="Финансовый 2 2 2 4 6 3" xfId="4225"/>
    <cellStyle name="Финансовый 2 2 2 4 7" xfId="1991"/>
    <cellStyle name="Финансовый 2 2 2 4 7 2" xfId="3097"/>
    <cellStyle name="Финансовый 2 2 2 4 7 2 2" xfId="5424"/>
    <cellStyle name="Финансовый 2 2 2 4 7 3" xfId="4396"/>
    <cellStyle name="Финансовый 2 2 2 4 8" xfId="2057"/>
    <cellStyle name="Финансовый 2 2 2 4 9" xfId="830"/>
    <cellStyle name="Финансовый 2 2 2 5" xfId="540"/>
    <cellStyle name="Финансовый 2 2 2 5 2" xfId="831"/>
    <cellStyle name="Финансовый 2 2 2 5 3" xfId="3179"/>
    <cellStyle name="Финансовый 2 2 3" xfId="415"/>
    <cellStyle name="Финансовый 2 2 3 2" xfId="416"/>
    <cellStyle name="Финансовый 2 2 3 2 2" xfId="1119"/>
    <cellStyle name="Финансовый 2 2 3 2 2 2" xfId="2241"/>
    <cellStyle name="Финансовый 2 2 3 2 2 2 2" xfId="4568"/>
    <cellStyle name="Финансовый 2 2 3 2 2 3" xfId="3540"/>
    <cellStyle name="Финансовый 2 2 3 2 3" xfId="1295"/>
    <cellStyle name="Финансовый 2 2 3 2 3 2" xfId="2414"/>
    <cellStyle name="Финансовый 2 2 3 2 3 2 2" xfId="4741"/>
    <cellStyle name="Финансовый 2 2 3 2 3 3" xfId="3713"/>
    <cellStyle name="Финансовый 2 2 3 2 4" xfId="1466"/>
    <cellStyle name="Финансовый 2 2 3 2 4 2" xfId="2585"/>
    <cellStyle name="Финансовый 2 2 3 2 4 2 2" xfId="4912"/>
    <cellStyle name="Финансовый 2 2 3 2 4 3" xfId="3884"/>
    <cellStyle name="Финансовый 2 2 3 2 5" xfId="1650"/>
    <cellStyle name="Финансовый 2 2 3 2 5 2" xfId="2756"/>
    <cellStyle name="Финансовый 2 2 3 2 5 2 2" xfId="5083"/>
    <cellStyle name="Финансовый 2 2 3 2 5 3" xfId="4055"/>
    <cellStyle name="Финансовый 2 2 3 2 6" xfId="1821"/>
    <cellStyle name="Финансовый 2 2 3 2 6 2" xfId="2927"/>
    <cellStyle name="Финансовый 2 2 3 2 6 2 2" xfId="5254"/>
    <cellStyle name="Финансовый 2 2 3 2 6 3" xfId="4226"/>
    <cellStyle name="Финансовый 2 2 3 2 7" xfId="1992"/>
    <cellStyle name="Финансовый 2 2 3 2 7 2" xfId="3098"/>
    <cellStyle name="Финансовый 2 2 3 2 7 2 2" xfId="5425"/>
    <cellStyle name="Финансовый 2 2 3 2 7 3" xfId="4397"/>
    <cellStyle name="Финансовый 2 2 3 2 8" xfId="2058"/>
    <cellStyle name="Финансовый 2 2 3 2 9" xfId="832"/>
    <cellStyle name="Финансовый 2 2 3 3" xfId="544"/>
    <cellStyle name="Финансовый 2 2 3 3 2" xfId="833"/>
    <cellStyle name="Финансовый 2 2 3 3 3" xfId="3183"/>
    <cellStyle name="Финансовый 2 2 4" xfId="417"/>
    <cellStyle name="Финансовый 2 2 4 2" xfId="418"/>
    <cellStyle name="Финансовый 2 2 4 2 2" xfId="1120"/>
    <cellStyle name="Финансовый 2 2 4 2 2 2" xfId="2242"/>
    <cellStyle name="Финансовый 2 2 4 2 2 2 2" xfId="4569"/>
    <cellStyle name="Финансовый 2 2 4 2 2 3" xfId="3541"/>
    <cellStyle name="Финансовый 2 2 4 2 3" xfId="1296"/>
    <cellStyle name="Финансовый 2 2 4 2 3 2" xfId="2415"/>
    <cellStyle name="Финансовый 2 2 4 2 3 2 2" xfId="4742"/>
    <cellStyle name="Финансовый 2 2 4 2 3 3" xfId="3714"/>
    <cellStyle name="Финансовый 2 2 4 2 4" xfId="1467"/>
    <cellStyle name="Финансовый 2 2 4 2 4 2" xfId="2586"/>
    <cellStyle name="Финансовый 2 2 4 2 4 2 2" xfId="4913"/>
    <cellStyle name="Финансовый 2 2 4 2 4 3" xfId="3885"/>
    <cellStyle name="Финансовый 2 2 4 2 5" xfId="1651"/>
    <cellStyle name="Финансовый 2 2 4 2 5 2" xfId="2757"/>
    <cellStyle name="Финансовый 2 2 4 2 5 2 2" xfId="5084"/>
    <cellStyle name="Финансовый 2 2 4 2 5 3" xfId="4056"/>
    <cellStyle name="Финансовый 2 2 4 2 6" xfId="1822"/>
    <cellStyle name="Финансовый 2 2 4 2 6 2" xfId="2928"/>
    <cellStyle name="Финансовый 2 2 4 2 6 2 2" xfId="5255"/>
    <cellStyle name="Финансовый 2 2 4 2 6 3" xfId="4227"/>
    <cellStyle name="Финансовый 2 2 4 2 7" xfId="1993"/>
    <cellStyle name="Финансовый 2 2 4 2 7 2" xfId="3099"/>
    <cellStyle name="Финансовый 2 2 4 2 7 2 2" xfId="5426"/>
    <cellStyle name="Финансовый 2 2 4 2 7 3" xfId="4398"/>
    <cellStyle name="Финансовый 2 2 4 2 8" xfId="2059"/>
    <cellStyle name="Финансовый 2 2 4 2 9" xfId="834"/>
    <cellStyle name="Финансовый 2 2 4 3" xfId="545"/>
    <cellStyle name="Финансовый 2 2 4 3 2" xfId="835"/>
    <cellStyle name="Финансовый 2 2 4 3 3" xfId="3184"/>
    <cellStyle name="Финансовый 2 2 5" xfId="419"/>
    <cellStyle name="Финансовый 2 2 5 2" xfId="1121"/>
    <cellStyle name="Финансовый 2 2 5 2 2" xfId="2243"/>
    <cellStyle name="Финансовый 2 2 5 2 2 2" xfId="4570"/>
    <cellStyle name="Финансовый 2 2 5 2 3" xfId="3542"/>
    <cellStyle name="Финансовый 2 2 5 3" xfId="1297"/>
    <cellStyle name="Финансовый 2 2 5 3 2" xfId="2416"/>
    <cellStyle name="Финансовый 2 2 5 3 2 2" xfId="4743"/>
    <cellStyle name="Финансовый 2 2 5 3 3" xfId="3715"/>
    <cellStyle name="Финансовый 2 2 5 4" xfId="1468"/>
    <cellStyle name="Финансовый 2 2 5 4 2" xfId="2587"/>
    <cellStyle name="Финансовый 2 2 5 4 2 2" xfId="4914"/>
    <cellStyle name="Финансовый 2 2 5 4 3" xfId="3886"/>
    <cellStyle name="Финансовый 2 2 5 5" xfId="1652"/>
    <cellStyle name="Финансовый 2 2 5 5 2" xfId="2758"/>
    <cellStyle name="Финансовый 2 2 5 5 2 2" xfId="5085"/>
    <cellStyle name="Финансовый 2 2 5 5 3" xfId="4057"/>
    <cellStyle name="Финансовый 2 2 5 6" xfId="1823"/>
    <cellStyle name="Финансовый 2 2 5 6 2" xfId="2929"/>
    <cellStyle name="Финансовый 2 2 5 6 2 2" xfId="5256"/>
    <cellStyle name="Финансовый 2 2 5 6 3" xfId="4228"/>
    <cellStyle name="Финансовый 2 2 5 7" xfId="1994"/>
    <cellStyle name="Финансовый 2 2 5 7 2" xfId="3100"/>
    <cellStyle name="Финансовый 2 2 5 7 2 2" xfId="5427"/>
    <cellStyle name="Финансовый 2 2 5 7 3" xfId="4399"/>
    <cellStyle name="Финансовый 2 2 5 8" xfId="2060"/>
    <cellStyle name="Финансовый 2 2 5 9" xfId="836"/>
    <cellStyle name="Финансовый 2 2 6" xfId="539"/>
    <cellStyle name="Финансовый 2 2 6 2" xfId="837"/>
    <cellStyle name="Финансовый 2 2 6 3" xfId="3178"/>
    <cellStyle name="Финансовый 2 3" xfId="420"/>
    <cellStyle name="Финансовый 2 3 2" xfId="421"/>
    <cellStyle name="Финансовый 2 3 2 2" xfId="422"/>
    <cellStyle name="Финансовый 2 3 2 2 2" xfId="423"/>
    <cellStyle name="Финансовый 2 3 2 2 2 2" xfId="1122"/>
    <cellStyle name="Финансовый 2 3 2 2 2 2 2" xfId="2244"/>
    <cellStyle name="Финансовый 2 3 2 2 2 2 2 2" xfId="4571"/>
    <cellStyle name="Финансовый 2 3 2 2 2 2 3" xfId="3543"/>
    <cellStyle name="Финансовый 2 3 2 2 2 3" xfId="1298"/>
    <cellStyle name="Финансовый 2 3 2 2 2 3 2" xfId="2417"/>
    <cellStyle name="Финансовый 2 3 2 2 2 3 2 2" xfId="4744"/>
    <cellStyle name="Финансовый 2 3 2 2 2 3 3" xfId="3716"/>
    <cellStyle name="Финансовый 2 3 2 2 2 4" xfId="1469"/>
    <cellStyle name="Финансовый 2 3 2 2 2 4 2" xfId="2588"/>
    <cellStyle name="Финансовый 2 3 2 2 2 4 2 2" xfId="4915"/>
    <cellStyle name="Финансовый 2 3 2 2 2 4 3" xfId="3887"/>
    <cellStyle name="Финансовый 2 3 2 2 2 5" xfId="1653"/>
    <cellStyle name="Финансовый 2 3 2 2 2 5 2" xfId="2759"/>
    <cellStyle name="Финансовый 2 3 2 2 2 5 2 2" xfId="5086"/>
    <cellStyle name="Финансовый 2 3 2 2 2 5 3" xfId="4058"/>
    <cellStyle name="Финансовый 2 3 2 2 2 6" xfId="1824"/>
    <cellStyle name="Финансовый 2 3 2 2 2 6 2" xfId="2930"/>
    <cellStyle name="Финансовый 2 3 2 2 2 6 2 2" xfId="5257"/>
    <cellStyle name="Финансовый 2 3 2 2 2 6 3" xfId="4229"/>
    <cellStyle name="Финансовый 2 3 2 2 2 7" xfId="1995"/>
    <cellStyle name="Финансовый 2 3 2 2 2 7 2" xfId="3101"/>
    <cellStyle name="Финансовый 2 3 2 2 2 7 2 2" xfId="5428"/>
    <cellStyle name="Финансовый 2 3 2 2 2 7 3" xfId="4400"/>
    <cellStyle name="Финансовый 2 3 2 2 2 8" xfId="2061"/>
    <cellStyle name="Финансовый 2 3 2 2 2 9" xfId="838"/>
    <cellStyle name="Финансовый 2 3 2 2 3" xfId="548"/>
    <cellStyle name="Финансовый 2 3 2 2 3 2" xfId="839"/>
    <cellStyle name="Финансовый 2 3 2 2 3 3" xfId="3187"/>
    <cellStyle name="Финансовый 2 3 2 3" xfId="424"/>
    <cellStyle name="Финансовый 2 3 2 3 2" xfId="425"/>
    <cellStyle name="Финансовый 2 3 2 3 2 2" xfId="1123"/>
    <cellStyle name="Финансовый 2 3 2 3 2 2 2" xfId="2245"/>
    <cellStyle name="Финансовый 2 3 2 3 2 2 2 2" xfId="4572"/>
    <cellStyle name="Финансовый 2 3 2 3 2 2 3" xfId="3544"/>
    <cellStyle name="Финансовый 2 3 2 3 2 3" xfId="1299"/>
    <cellStyle name="Финансовый 2 3 2 3 2 3 2" xfId="2418"/>
    <cellStyle name="Финансовый 2 3 2 3 2 3 2 2" xfId="4745"/>
    <cellStyle name="Финансовый 2 3 2 3 2 3 3" xfId="3717"/>
    <cellStyle name="Финансовый 2 3 2 3 2 4" xfId="1470"/>
    <cellStyle name="Финансовый 2 3 2 3 2 4 2" xfId="2589"/>
    <cellStyle name="Финансовый 2 3 2 3 2 4 2 2" xfId="4916"/>
    <cellStyle name="Финансовый 2 3 2 3 2 4 3" xfId="3888"/>
    <cellStyle name="Финансовый 2 3 2 3 2 5" xfId="1654"/>
    <cellStyle name="Финансовый 2 3 2 3 2 5 2" xfId="2760"/>
    <cellStyle name="Финансовый 2 3 2 3 2 5 2 2" xfId="5087"/>
    <cellStyle name="Финансовый 2 3 2 3 2 5 3" xfId="4059"/>
    <cellStyle name="Финансовый 2 3 2 3 2 6" xfId="1825"/>
    <cellStyle name="Финансовый 2 3 2 3 2 6 2" xfId="2931"/>
    <cellStyle name="Финансовый 2 3 2 3 2 6 2 2" xfId="5258"/>
    <cellStyle name="Финансовый 2 3 2 3 2 6 3" xfId="4230"/>
    <cellStyle name="Финансовый 2 3 2 3 2 7" xfId="1996"/>
    <cellStyle name="Финансовый 2 3 2 3 2 7 2" xfId="3102"/>
    <cellStyle name="Финансовый 2 3 2 3 2 7 2 2" xfId="5429"/>
    <cellStyle name="Финансовый 2 3 2 3 2 7 3" xfId="4401"/>
    <cellStyle name="Финансовый 2 3 2 3 2 8" xfId="2062"/>
    <cellStyle name="Финансовый 2 3 2 3 2 9" xfId="840"/>
    <cellStyle name="Финансовый 2 3 2 3 3" xfId="549"/>
    <cellStyle name="Финансовый 2 3 2 3 3 2" xfId="841"/>
    <cellStyle name="Финансовый 2 3 2 3 3 3" xfId="3188"/>
    <cellStyle name="Финансовый 2 3 2 4" xfId="426"/>
    <cellStyle name="Финансовый 2 3 2 4 2" xfId="1124"/>
    <cellStyle name="Финансовый 2 3 2 4 2 2" xfId="2246"/>
    <cellStyle name="Финансовый 2 3 2 4 2 2 2" xfId="4573"/>
    <cellStyle name="Финансовый 2 3 2 4 2 3" xfId="3545"/>
    <cellStyle name="Финансовый 2 3 2 4 3" xfId="1300"/>
    <cellStyle name="Финансовый 2 3 2 4 3 2" xfId="2419"/>
    <cellStyle name="Финансовый 2 3 2 4 3 2 2" xfId="4746"/>
    <cellStyle name="Финансовый 2 3 2 4 3 3" xfId="3718"/>
    <cellStyle name="Финансовый 2 3 2 4 4" xfId="1471"/>
    <cellStyle name="Финансовый 2 3 2 4 4 2" xfId="2590"/>
    <cellStyle name="Финансовый 2 3 2 4 4 2 2" xfId="4917"/>
    <cellStyle name="Финансовый 2 3 2 4 4 3" xfId="3889"/>
    <cellStyle name="Финансовый 2 3 2 4 5" xfId="1655"/>
    <cellStyle name="Финансовый 2 3 2 4 5 2" xfId="2761"/>
    <cellStyle name="Финансовый 2 3 2 4 5 2 2" xfId="5088"/>
    <cellStyle name="Финансовый 2 3 2 4 5 3" xfId="4060"/>
    <cellStyle name="Финансовый 2 3 2 4 6" xfId="1826"/>
    <cellStyle name="Финансовый 2 3 2 4 6 2" xfId="2932"/>
    <cellStyle name="Финансовый 2 3 2 4 6 2 2" xfId="5259"/>
    <cellStyle name="Финансовый 2 3 2 4 6 3" xfId="4231"/>
    <cellStyle name="Финансовый 2 3 2 4 7" xfId="1997"/>
    <cellStyle name="Финансовый 2 3 2 4 7 2" xfId="3103"/>
    <cellStyle name="Финансовый 2 3 2 4 7 2 2" xfId="5430"/>
    <cellStyle name="Финансовый 2 3 2 4 7 3" xfId="4402"/>
    <cellStyle name="Финансовый 2 3 2 4 8" xfId="2063"/>
    <cellStyle name="Финансовый 2 3 2 4 9" xfId="842"/>
    <cellStyle name="Финансовый 2 3 2 5" xfId="547"/>
    <cellStyle name="Финансовый 2 3 2 5 2" xfId="843"/>
    <cellStyle name="Финансовый 2 3 2 5 3" xfId="3186"/>
    <cellStyle name="Финансовый 2 3 3" xfId="427"/>
    <cellStyle name="Финансовый 2 3 3 2" xfId="428"/>
    <cellStyle name="Финансовый 2 3 3 2 2" xfId="1125"/>
    <cellStyle name="Финансовый 2 3 3 2 2 2" xfId="2247"/>
    <cellStyle name="Финансовый 2 3 3 2 2 2 2" xfId="4574"/>
    <cellStyle name="Финансовый 2 3 3 2 2 3" xfId="3546"/>
    <cellStyle name="Финансовый 2 3 3 2 3" xfId="1301"/>
    <cellStyle name="Финансовый 2 3 3 2 3 2" xfId="2420"/>
    <cellStyle name="Финансовый 2 3 3 2 3 2 2" xfId="4747"/>
    <cellStyle name="Финансовый 2 3 3 2 3 3" xfId="3719"/>
    <cellStyle name="Финансовый 2 3 3 2 4" xfId="1472"/>
    <cellStyle name="Финансовый 2 3 3 2 4 2" xfId="2591"/>
    <cellStyle name="Финансовый 2 3 3 2 4 2 2" xfId="4918"/>
    <cellStyle name="Финансовый 2 3 3 2 4 3" xfId="3890"/>
    <cellStyle name="Финансовый 2 3 3 2 5" xfId="1656"/>
    <cellStyle name="Финансовый 2 3 3 2 5 2" xfId="2762"/>
    <cellStyle name="Финансовый 2 3 3 2 5 2 2" xfId="5089"/>
    <cellStyle name="Финансовый 2 3 3 2 5 3" xfId="4061"/>
    <cellStyle name="Финансовый 2 3 3 2 6" xfId="1827"/>
    <cellStyle name="Финансовый 2 3 3 2 6 2" xfId="2933"/>
    <cellStyle name="Финансовый 2 3 3 2 6 2 2" xfId="5260"/>
    <cellStyle name="Финансовый 2 3 3 2 6 3" xfId="4232"/>
    <cellStyle name="Финансовый 2 3 3 2 7" xfId="1998"/>
    <cellStyle name="Финансовый 2 3 3 2 7 2" xfId="3104"/>
    <cellStyle name="Финансовый 2 3 3 2 7 2 2" xfId="5431"/>
    <cellStyle name="Финансовый 2 3 3 2 7 3" xfId="4403"/>
    <cellStyle name="Финансовый 2 3 3 2 8" xfId="2064"/>
    <cellStyle name="Финансовый 2 3 3 2 9" xfId="844"/>
    <cellStyle name="Финансовый 2 3 3 3" xfId="550"/>
    <cellStyle name="Финансовый 2 3 3 3 2" xfId="845"/>
    <cellStyle name="Финансовый 2 3 3 3 3" xfId="3189"/>
    <cellStyle name="Финансовый 2 3 4" xfId="429"/>
    <cellStyle name="Финансовый 2 3 4 2" xfId="430"/>
    <cellStyle name="Финансовый 2 3 4 2 2" xfId="1126"/>
    <cellStyle name="Финансовый 2 3 4 2 2 2" xfId="2248"/>
    <cellStyle name="Финансовый 2 3 4 2 2 2 2" xfId="4575"/>
    <cellStyle name="Финансовый 2 3 4 2 2 3" xfId="3547"/>
    <cellStyle name="Финансовый 2 3 4 2 3" xfId="1302"/>
    <cellStyle name="Финансовый 2 3 4 2 3 2" xfId="2421"/>
    <cellStyle name="Финансовый 2 3 4 2 3 2 2" xfId="4748"/>
    <cellStyle name="Финансовый 2 3 4 2 3 3" xfId="3720"/>
    <cellStyle name="Финансовый 2 3 4 2 4" xfId="1473"/>
    <cellStyle name="Финансовый 2 3 4 2 4 2" xfId="2592"/>
    <cellStyle name="Финансовый 2 3 4 2 4 2 2" xfId="4919"/>
    <cellStyle name="Финансовый 2 3 4 2 4 3" xfId="3891"/>
    <cellStyle name="Финансовый 2 3 4 2 5" xfId="1657"/>
    <cellStyle name="Финансовый 2 3 4 2 5 2" xfId="2763"/>
    <cellStyle name="Финансовый 2 3 4 2 5 2 2" xfId="5090"/>
    <cellStyle name="Финансовый 2 3 4 2 5 3" xfId="4062"/>
    <cellStyle name="Финансовый 2 3 4 2 6" xfId="1828"/>
    <cellStyle name="Финансовый 2 3 4 2 6 2" xfId="2934"/>
    <cellStyle name="Финансовый 2 3 4 2 6 2 2" xfId="5261"/>
    <cellStyle name="Финансовый 2 3 4 2 6 3" xfId="4233"/>
    <cellStyle name="Финансовый 2 3 4 2 7" xfId="1999"/>
    <cellStyle name="Финансовый 2 3 4 2 7 2" xfId="3105"/>
    <cellStyle name="Финансовый 2 3 4 2 7 2 2" xfId="5432"/>
    <cellStyle name="Финансовый 2 3 4 2 7 3" xfId="4404"/>
    <cellStyle name="Финансовый 2 3 4 2 8" xfId="2065"/>
    <cellStyle name="Финансовый 2 3 4 2 9" xfId="846"/>
    <cellStyle name="Финансовый 2 3 4 3" xfId="551"/>
    <cellStyle name="Финансовый 2 3 4 3 2" xfId="847"/>
    <cellStyle name="Финансовый 2 3 4 3 3" xfId="3190"/>
    <cellStyle name="Финансовый 2 3 5" xfId="431"/>
    <cellStyle name="Финансовый 2 3 5 2" xfId="1127"/>
    <cellStyle name="Финансовый 2 3 5 2 2" xfId="2249"/>
    <cellStyle name="Финансовый 2 3 5 2 2 2" xfId="4576"/>
    <cellStyle name="Финансовый 2 3 5 2 3" xfId="3548"/>
    <cellStyle name="Финансовый 2 3 5 3" xfId="1303"/>
    <cellStyle name="Финансовый 2 3 5 3 2" xfId="2422"/>
    <cellStyle name="Финансовый 2 3 5 3 2 2" xfId="4749"/>
    <cellStyle name="Финансовый 2 3 5 3 3" xfId="3721"/>
    <cellStyle name="Финансовый 2 3 5 4" xfId="1474"/>
    <cellStyle name="Финансовый 2 3 5 4 2" xfId="2593"/>
    <cellStyle name="Финансовый 2 3 5 4 2 2" xfId="4920"/>
    <cellStyle name="Финансовый 2 3 5 4 3" xfId="3892"/>
    <cellStyle name="Финансовый 2 3 5 5" xfId="1658"/>
    <cellStyle name="Финансовый 2 3 5 5 2" xfId="2764"/>
    <cellStyle name="Финансовый 2 3 5 5 2 2" xfId="5091"/>
    <cellStyle name="Финансовый 2 3 5 5 3" xfId="4063"/>
    <cellStyle name="Финансовый 2 3 5 6" xfId="1829"/>
    <cellStyle name="Финансовый 2 3 5 6 2" xfId="2935"/>
    <cellStyle name="Финансовый 2 3 5 6 2 2" xfId="5262"/>
    <cellStyle name="Финансовый 2 3 5 6 3" xfId="4234"/>
    <cellStyle name="Финансовый 2 3 5 7" xfId="2000"/>
    <cellStyle name="Финансовый 2 3 5 7 2" xfId="3106"/>
    <cellStyle name="Финансовый 2 3 5 7 2 2" xfId="5433"/>
    <cellStyle name="Финансовый 2 3 5 7 3" xfId="4405"/>
    <cellStyle name="Финансовый 2 3 5 8" xfId="2066"/>
    <cellStyle name="Финансовый 2 3 5 9" xfId="848"/>
    <cellStyle name="Финансовый 2 3 6" xfId="546"/>
    <cellStyle name="Финансовый 2 3 6 2" xfId="849"/>
    <cellStyle name="Финансовый 2 3 6 3" xfId="3185"/>
    <cellStyle name="Финансовый 2 4" xfId="432"/>
    <cellStyle name="Финансовый 2 4 2" xfId="433"/>
    <cellStyle name="Финансовый 2 4 2 2" xfId="434"/>
    <cellStyle name="Финансовый 2 4 2 2 2" xfId="1128"/>
    <cellStyle name="Финансовый 2 4 2 2 2 2" xfId="2250"/>
    <cellStyle name="Финансовый 2 4 2 2 2 2 2" xfId="4577"/>
    <cellStyle name="Финансовый 2 4 2 2 2 3" xfId="3549"/>
    <cellStyle name="Финансовый 2 4 2 2 3" xfId="1304"/>
    <cellStyle name="Финансовый 2 4 2 2 3 2" xfId="2423"/>
    <cellStyle name="Финансовый 2 4 2 2 3 2 2" xfId="4750"/>
    <cellStyle name="Финансовый 2 4 2 2 3 3" xfId="3722"/>
    <cellStyle name="Финансовый 2 4 2 2 4" xfId="1475"/>
    <cellStyle name="Финансовый 2 4 2 2 4 2" xfId="2594"/>
    <cellStyle name="Финансовый 2 4 2 2 4 2 2" xfId="4921"/>
    <cellStyle name="Финансовый 2 4 2 2 4 3" xfId="3893"/>
    <cellStyle name="Финансовый 2 4 2 2 5" xfId="1659"/>
    <cellStyle name="Финансовый 2 4 2 2 5 2" xfId="2765"/>
    <cellStyle name="Финансовый 2 4 2 2 5 2 2" xfId="5092"/>
    <cellStyle name="Финансовый 2 4 2 2 5 3" xfId="4064"/>
    <cellStyle name="Финансовый 2 4 2 2 6" xfId="1830"/>
    <cellStyle name="Финансовый 2 4 2 2 6 2" xfId="2936"/>
    <cellStyle name="Финансовый 2 4 2 2 6 2 2" xfId="5263"/>
    <cellStyle name="Финансовый 2 4 2 2 6 3" xfId="4235"/>
    <cellStyle name="Финансовый 2 4 2 2 7" xfId="2001"/>
    <cellStyle name="Финансовый 2 4 2 2 7 2" xfId="3107"/>
    <cellStyle name="Финансовый 2 4 2 2 7 2 2" xfId="5434"/>
    <cellStyle name="Финансовый 2 4 2 2 7 3" xfId="4406"/>
    <cellStyle name="Финансовый 2 4 2 2 8" xfId="2067"/>
    <cellStyle name="Финансовый 2 4 2 2 9" xfId="850"/>
    <cellStyle name="Финансовый 2 4 2 3" xfId="553"/>
    <cellStyle name="Финансовый 2 4 2 3 2" xfId="851"/>
    <cellStyle name="Финансовый 2 4 2 3 3" xfId="3192"/>
    <cellStyle name="Финансовый 2 4 3" xfId="435"/>
    <cellStyle name="Финансовый 2 4 3 2" xfId="436"/>
    <cellStyle name="Финансовый 2 4 3 2 2" xfId="1129"/>
    <cellStyle name="Финансовый 2 4 3 2 2 2" xfId="2251"/>
    <cellStyle name="Финансовый 2 4 3 2 2 2 2" xfId="4578"/>
    <cellStyle name="Финансовый 2 4 3 2 2 3" xfId="3550"/>
    <cellStyle name="Финансовый 2 4 3 2 3" xfId="1305"/>
    <cellStyle name="Финансовый 2 4 3 2 3 2" xfId="2424"/>
    <cellStyle name="Финансовый 2 4 3 2 3 2 2" xfId="4751"/>
    <cellStyle name="Финансовый 2 4 3 2 3 3" xfId="3723"/>
    <cellStyle name="Финансовый 2 4 3 2 4" xfId="1476"/>
    <cellStyle name="Финансовый 2 4 3 2 4 2" xfId="2595"/>
    <cellStyle name="Финансовый 2 4 3 2 4 2 2" xfId="4922"/>
    <cellStyle name="Финансовый 2 4 3 2 4 3" xfId="3894"/>
    <cellStyle name="Финансовый 2 4 3 2 5" xfId="1660"/>
    <cellStyle name="Финансовый 2 4 3 2 5 2" xfId="2766"/>
    <cellStyle name="Финансовый 2 4 3 2 5 2 2" xfId="5093"/>
    <cellStyle name="Финансовый 2 4 3 2 5 3" xfId="4065"/>
    <cellStyle name="Финансовый 2 4 3 2 6" xfId="1831"/>
    <cellStyle name="Финансовый 2 4 3 2 6 2" xfId="2937"/>
    <cellStyle name="Финансовый 2 4 3 2 6 2 2" xfId="5264"/>
    <cellStyle name="Финансовый 2 4 3 2 6 3" xfId="4236"/>
    <cellStyle name="Финансовый 2 4 3 2 7" xfId="2002"/>
    <cellStyle name="Финансовый 2 4 3 2 7 2" xfId="3108"/>
    <cellStyle name="Финансовый 2 4 3 2 7 2 2" xfId="5435"/>
    <cellStyle name="Финансовый 2 4 3 2 7 3" xfId="4407"/>
    <cellStyle name="Финансовый 2 4 3 2 8" xfId="2068"/>
    <cellStyle name="Финансовый 2 4 3 2 9" xfId="852"/>
    <cellStyle name="Финансовый 2 4 3 3" xfId="554"/>
    <cellStyle name="Финансовый 2 4 3 3 2" xfId="853"/>
    <cellStyle name="Финансовый 2 4 3 3 3" xfId="3193"/>
    <cellStyle name="Финансовый 2 4 4" xfId="437"/>
    <cellStyle name="Финансовый 2 4 4 2" xfId="1130"/>
    <cellStyle name="Финансовый 2 4 4 2 2" xfId="2252"/>
    <cellStyle name="Финансовый 2 4 4 2 2 2" xfId="4579"/>
    <cellStyle name="Финансовый 2 4 4 2 3" xfId="3551"/>
    <cellStyle name="Финансовый 2 4 4 3" xfId="1306"/>
    <cellStyle name="Финансовый 2 4 4 3 2" xfId="2425"/>
    <cellStyle name="Финансовый 2 4 4 3 2 2" xfId="4752"/>
    <cellStyle name="Финансовый 2 4 4 3 3" xfId="3724"/>
    <cellStyle name="Финансовый 2 4 4 4" xfId="1477"/>
    <cellStyle name="Финансовый 2 4 4 4 2" xfId="2596"/>
    <cellStyle name="Финансовый 2 4 4 4 2 2" xfId="4923"/>
    <cellStyle name="Финансовый 2 4 4 4 3" xfId="3895"/>
    <cellStyle name="Финансовый 2 4 4 5" xfId="1661"/>
    <cellStyle name="Финансовый 2 4 4 5 2" xfId="2767"/>
    <cellStyle name="Финансовый 2 4 4 5 2 2" xfId="5094"/>
    <cellStyle name="Финансовый 2 4 4 5 3" xfId="4066"/>
    <cellStyle name="Финансовый 2 4 4 6" xfId="1832"/>
    <cellStyle name="Финансовый 2 4 4 6 2" xfId="2938"/>
    <cellStyle name="Финансовый 2 4 4 6 2 2" xfId="5265"/>
    <cellStyle name="Финансовый 2 4 4 6 3" xfId="4237"/>
    <cellStyle name="Финансовый 2 4 4 7" xfId="2003"/>
    <cellStyle name="Финансовый 2 4 4 7 2" xfId="3109"/>
    <cellStyle name="Финансовый 2 4 4 7 2 2" xfId="5436"/>
    <cellStyle name="Финансовый 2 4 4 7 3" xfId="4408"/>
    <cellStyle name="Финансовый 2 4 4 8" xfId="2069"/>
    <cellStyle name="Финансовый 2 4 4 9" xfId="854"/>
    <cellStyle name="Финансовый 2 4 5" xfId="552"/>
    <cellStyle name="Финансовый 2 4 5 2" xfId="855"/>
    <cellStyle name="Финансовый 2 4 5 3" xfId="3191"/>
    <cellStyle name="Финансовый 2 5" xfId="438"/>
    <cellStyle name="Финансовый 2 5 2" xfId="439"/>
    <cellStyle name="Финансовый 2 5 2 2" xfId="1131"/>
    <cellStyle name="Финансовый 2 5 2 2 2" xfId="2253"/>
    <cellStyle name="Финансовый 2 5 2 2 2 2" xfId="4580"/>
    <cellStyle name="Финансовый 2 5 2 2 3" xfId="3552"/>
    <cellStyle name="Финансовый 2 5 2 3" xfId="1307"/>
    <cellStyle name="Финансовый 2 5 2 3 2" xfId="2426"/>
    <cellStyle name="Финансовый 2 5 2 3 2 2" xfId="4753"/>
    <cellStyle name="Финансовый 2 5 2 3 3" xfId="3725"/>
    <cellStyle name="Финансовый 2 5 2 4" xfId="1478"/>
    <cellStyle name="Финансовый 2 5 2 4 2" xfId="2597"/>
    <cellStyle name="Финансовый 2 5 2 4 2 2" xfId="4924"/>
    <cellStyle name="Финансовый 2 5 2 4 3" xfId="3896"/>
    <cellStyle name="Финансовый 2 5 2 5" xfId="1662"/>
    <cellStyle name="Финансовый 2 5 2 5 2" xfId="2768"/>
    <cellStyle name="Финансовый 2 5 2 5 2 2" xfId="5095"/>
    <cellStyle name="Финансовый 2 5 2 5 3" xfId="4067"/>
    <cellStyle name="Финансовый 2 5 2 6" xfId="1833"/>
    <cellStyle name="Финансовый 2 5 2 6 2" xfId="2939"/>
    <cellStyle name="Финансовый 2 5 2 6 2 2" xfId="5266"/>
    <cellStyle name="Финансовый 2 5 2 6 3" xfId="4238"/>
    <cellStyle name="Финансовый 2 5 2 7" xfId="2004"/>
    <cellStyle name="Финансовый 2 5 2 7 2" xfId="3110"/>
    <cellStyle name="Финансовый 2 5 2 7 2 2" xfId="5437"/>
    <cellStyle name="Финансовый 2 5 2 7 3" xfId="4409"/>
    <cellStyle name="Финансовый 2 5 2 8" xfId="2070"/>
    <cellStyle name="Финансовый 2 5 2 9" xfId="856"/>
    <cellStyle name="Финансовый 2 5 3" xfId="555"/>
    <cellStyle name="Финансовый 2 5 3 2" xfId="857"/>
    <cellStyle name="Финансовый 2 5 3 3" xfId="3194"/>
    <cellStyle name="Финансовый 2 6" xfId="440"/>
    <cellStyle name="Финансовый 2 6 2" xfId="441"/>
    <cellStyle name="Финансовый 2 6 2 2" xfId="1132"/>
    <cellStyle name="Финансовый 2 6 2 2 2" xfId="2254"/>
    <cellStyle name="Финансовый 2 6 2 2 2 2" xfId="4581"/>
    <cellStyle name="Финансовый 2 6 2 2 3" xfId="3553"/>
    <cellStyle name="Финансовый 2 6 2 3" xfId="1308"/>
    <cellStyle name="Финансовый 2 6 2 3 2" xfId="2427"/>
    <cellStyle name="Финансовый 2 6 2 3 2 2" xfId="4754"/>
    <cellStyle name="Финансовый 2 6 2 3 3" xfId="3726"/>
    <cellStyle name="Финансовый 2 6 2 4" xfId="1479"/>
    <cellStyle name="Финансовый 2 6 2 4 2" xfId="2598"/>
    <cellStyle name="Финансовый 2 6 2 4 2 2" xfId="4925"/>
    <cellStyle name="Финансовый 2 6 2 4 3" xfId="3897"/>
    <cellStyle name="Финансовый 2 6 2 5" xfId="1663"/>
    <cellStyle name="Финансовый 2 6 2 5 2" xfId="2769"/>
    <cellStyle name="Финансовый 2 6 2 5 2 2" xfId="5096"/>
    <cellStyle name="Финансовый 2 6 2 5 3" xfId="4068"/>
    <cellStyle name="Финансовый 2 6 2 6" xfId="1834"/>
    <cellStyle name="Финансовый 2 6 2 6 2" xfId="2940"/>
    <cellStyle name="Финансовый 2 6 2 6 2 2" xfId="5267"/>
    <cellStyle name="Финансовый 2 6 2 6 3" xfId="4239"/>
    <cellStyle name="Финансовый 2 6 2 7" xfId="2005"/>
    <cellStyle name="Финансовый 2 6 2 7 2" xfId="3111"/>
    <cellStyle name="Финансовый 2 6 2 7 2 2" xfId="5438"/>
    <cellStyle name="Финансовый 2 6 2 7 3" xfId="4410"/>
    <cellStyle name="Финансовый 2 6 2 8" xfId="2071"/>
    <cellStyle name="Финансовый 2 6 2 9" xfId="858"/>
    <cellStyle name="Финансовый 2 6 3" xfId="556"/>
    <cellStyle name="Финансовый 2 6 3 2" xfId="859"/>
    <cellStyle name="Финансовый 2 6 3 3" xfId="3195"/>
    <cellStyle name="Финансовый 2 7" xfId="442"/>
    <cellStyle name="Финансовый 2 7 2" xfId="443"/>
    <cellStyle name="Финансовый 2 7 2 2" xfId="1133"/>
    <cellStyle name="Финансовый 2 7 2 2 2" xfId="2255"/>
    <cellStyle name="Финансовый 2 7 2 2 2 2" xfId="4582"/>
    <cellStyle name="Финансовый 2 7 2 2 3" xfId="3554"/>
    <cellStyle name="Финансовый 2 7 2 3" xfId="1309"/>
    <cellStyle name="Финансовый 2 7 2 3 2" xfId="2428"/>
    <cellStyle name="Финансовый 2 7 2 3 2 2" xfId="4755"/>
    <cellStyle name="Финансовый 2 7 2 3 3" xfId="3727"/>
    <cellStyle name="Финансовый 2 7 2 4" xfId="1480"/>
    <cellStyle name="Финансовый 2 7 2 4 2" xfId="2599"/>
    <cellStyle name="Финансовый 2 7 2 4 2 2" xfId="4926"/>
    <cellStyle name="Финансовый 2 7 2 4 3" xfId="3898"/>
    <cellStyle name="Финансовый 2 7 2 5" xfId="1664"/>
    <cellStyle name="Финансовый 2 7 2 5 2" xfId="2770"/>
    <cellStyle name="Финансовый 2 7 2 5 2 2" xfId="5097"/>
    <cellStyle name="Финансовый 2 7 2 5 3" xfId="4069"/>
    <cellStyle name="Финансовый 2 7 2 6" xfId="1835"/>
    <cellStyle name="Финансовый 2 7 2 6 2" xfId="2941"/>
    <cellStyle name="Финансовый 2 7 2 6 2 2" xfId="5268"/>
    <cellStyle name="Финансовый 2 7 2 6 3" xfId="4240"/>
    <cellStyle name="Финансовый 2 7 2 7" xfId="2006"/>
    <cellStyle name="Финансовый 2 7 2 7 2" xfId="3112"/>
    <cellStyle name="Финансовый 2 7 2 7 2 2" xfId="5439"/>
    <cellStyle name="Финансовый 2 7 2 7 3" xfId="4411"/>
    <cellStyle name="Финансовый 2 7 2 8" xfId="2072"/>
    <cellStyle name="Финансовый 2 7 2 9" xfId="860"/>
    <cellStyle name="Финансовый 2 7 3" xfId="557"/>
    <cellStyle name="Финансовый 2 7 3 2" xfId="861"/>
    <cellStyle name="Финансовый 2 7 3 3" xfId="3196"/>
    <cellStyle name="Финансовый 2 8" xfId="444"/>
    <cellStyle name="Финансовый 2 8 2" xfId="1134"/>
    <cellStyle name="Финансовый 2 8 2 2" xfId="2256"/>
    <cellStyle name="Финансовый 2 8 2 2 2" xfId="4583"/>
    <cellStyle name="Финансовый 2 8 2 3" xfId="3555"/>
    <cellStyle name="Финансовый 2 8 3" xfId="1310"/>
    <cellStyle name="Финансовый 2 8 3 2" xfId="2429"/>
    <cellStyle name="Финансовый 2 8 3 2 2" xfId="4756"/>
    <cellStyle name="Финансовый 2 8 3 3" xfId="3728"/>
    <cellStyle name="Финансовый 2 8 4" xfId="1481"/>
    <cellStyle name="Финансовый 2 8 4 2" xfId="2600"/>
    <cellStyle name="Финансовый 2 8 4 2 2" xfId="4927"/>
    <cellStyle name="Финансовый 2 8 4 3" xfId="3899"/>
    <cellStyle name="Финансовый 2 8 5" xfId="1665"/>
    <cellStyle name="Финансовый 2 8 5 2" xfId="2771"/>
    <cellStyle name="Финансовый 2 8 5 2 2" xfId="5098"/>
    <cellStyle name="Финансовый 2 8 5 3" xfId="4070"/>
    <cellStyle name="Финансовый 2 8 6" xfId="1836"/>
    <cellStyle name="Финансовый 2 8 6 2" xfId="2942"/>
    <cellStyle name="Финансовый 2 8 6 2 2" xfId="5269"/>
    <cellStyle name="Финансовый 2 8 6 3" xfId="4241"/>
    <cellStyle name="Финансовый 2 8 7" xfId="2007"/>
    <cellStyle name="Финансовый 2 8 7 2" xfId="3113"/>
    <cellStyle name="Финансовый 2 8 7 2 2" xfId="5440"/>
    <cellStyle name="Финансовый 2 8 7 3" xfId="4412"/>
    <cellStyle name="Финансовый 2 8 8" xfId="2073"/>
    <cellStyle name="Финансовый 2 8 9" xfId="862"/>
    <cellStyle name="Финансовый 2 9" xfId="537"/>
    <cellStyle name="Финансовый 2 9 2" xfId="863"/>
    <cellStyle name="Финансовый 2 9 3" xfId="3176"/>
    <cellStyle name="Финансовый 3" xfId="445"/>
    <cellStyle name="Финансовый 3 10" xfId="3229"/>
    <cellStyle name="Финансовый 3 2" xfId="446"/>
    <cellStyle name="Финансовый 3 2 2" xfId="447"/>
    <cellStyle name="Финансовый 3 2 2 2" xfId="448"/>
    <cellStyle name="Финансовый 3 2 2 2 2" xfId="449"/>
    <cellStyle name="Финансовый 3 2 2 2 2 2" xfId="1135"/>
    <cellStyle name="Финансовый 3 2 2 2 2 2 2" xfId="2257"/>
    <cellStyle name="Финансовый 3 2 2 2 2 2 2 2" xfId="4584"/>
    <cellStyle name="Финансовый 3 2 2 2 2 2 3" xfId="3556"/>
    <cellStyle name="Финансовый 3 2 2 2 2 3" xfId="1311"/>
    <cellStyle name="Финансовый 3 2 2 2 2 3 2" xfId="2430"/>
    <cellStyle name="Финансовый 3 2 2 2 2 3 2 2" xfId="4757"/>
    <cellStyle name="Финансовый 3 2 2 2 2 3 3" xfId="3729"/>
    <cellStyle name="Финансовый 3 2 2 2 2 4" xfId="1482"/>
    <cellStyle name="Финансовый 3 2 2 2 2 4 2" xfId="2601"/>
    <cellStyle name="Финансовый 3 2 2 2 2 4 2 2" xfId="4928"/>
    <cellStyle name="Финансовый 3 2 2 2 2 4 3" xfId="3900"/>
    <cellStyle name="Финансовый 3 2 2 2 2 5" xfId="1666"/>
    <cellStyle name="Финансовый 3 2 2 2 2 5 2" xfId="2772"/>
    <cellStyle name="Финансовый 3 2 2 2 2 5 2 2" xfId="5099"/>
    <cellStyle name="Финансовый 3 2 2 2 2 5 3" xfId="4071"/>
    <cellStyle name="Финансовый 3 2 2 2 2 6" xfId="1837"/>
    <cellStyle name="Финансовый 3 2 2 2 2 6 2" xfId="2943"/>
    <cellStyle name="Финансовый 3 2 2 2 2 6 2 2" xfId="5270"/>
    <cellStyle name="Финансовый 3 2 2 2 2 6 3" xfId="4242"/>
    <cellStyle name="Финансовый 3 2 2 2 2 7" xfId="2008"/>
    <cellStyle name="Финансовый 3 2 2 2 2 7 2" xfId="3114"/>
    <cellStyle name="Финансовый 3 2 2 2 2 7 2 2" xfId="5441"/>
    <cellStyle name="Финансовый 3 2 2 2 2 7 3" xfId="4413"/>
    <cellStyle name="Финансовый 3 2 2 2 2 8" xfId="2074"/>
    <cellStyle name="Финансовый 3 2 2 2 2 9" xfId="864"/>
    <cellStyle name="Финансовый 3 2 2 2 3" xfId="561"/>
    <cellStyle name="Финансовый 3 2 2 2 3 2" xfId="865"/>
    <cellStyle name="Финансовый 3 2 2 2 3 3" xfId="3200"/>
    <cellStyle name="Финансовый 3 2 2 3" xfId="450"/>
    <cellStyle name="Финансовый 3 2 2 3 2" xfId="451"/>
    <cellStyle name="Финансовый 3 2 2 3 2 2" xfId="1136"/>
    <cellStyle name="Финансовый 3 2 2 3 2 2 2" xfId="2258"/>
    <cellStyle name="Финансовый 3 2 2 3 2 2 2 2" xfId="4585"/>
    <cellStyle name="Финансовый 3 2 2 3 2 2 3" xfId="3557"/>
    <cellStyle name="Финансовый 3 2 2 3 2 3" xfId="1312"/>
    <cellStyle name="Финансовый 3 2 2 3 2 3 2" xfId="2431"/>
    <cellStyle name="Финансовый 3 2 2 3 2 3 2 2" xfId="4758"/>
    <cellStyle name="Финансовый 3 2 2 3 2 3 3" xfId="3730"/>
    <cellStyle name="Финансовый 3 2 2 3 2 4" xfId="1483"/>
    <cellStyle name="Финансовый 3 2 2 3 2 4 2" xfId="2602"/>
    <cellStyle name="Финансовый 3 2 2 3 2 4 2 2" xfId="4929"/>
    <cellStyle name="Финансовый 3 2 2 3 2 4 3" xfId="3901"/>
    <cellStyle name="Финансовый 3 2 2 3 2 5" xfId="1667"/>
    <cellStyle name="Финансовый 3 2 2 3 2 5 2" xfId="2773"/>
    <cellStyle name="Финансовый 3 2 2 3 2 5 2 2" xfId="5100"/>
    <cellStyle name="Финансовый 3 2 2 3 2 5 3" xfId="4072"/>
    <cellStyle name="Финансовый 3 2 2 3 2 6" xfId="1838"/>
    <cellStyle name="Финансовый 3 2 2 3 2 6 2" xfId="2944"/>
    <cellStyle name="Финансовый 3 2 2 3 2 6 2 2" xfId="5271"/>
    <cellStyle name="Финансовый 3 2 2 3 2 6 3" xfId="4243"/>
    <cellStyle name="Финансовый 3 2 2 3 2 7" xfId="2009"/>
    <cellStyle name="Финансовый 3 2 2 3 2 7 2" xfId="3115"/>
    <cellStyle name="Финансовый 3 2 2 3 2 7 2 2" xfId="5442"/>
    <cellStyle name="Финансовый 3 2 2 3 2 7 3" xfId="4414"/>
    <cellStyle name="Финансовый 3 2 2 3 2 8" xfId="2075"/>
    <cellStyle name="Финансовый 3 2 2 3 2 9" xfId="866"/>
    <cellStyle name="Финансовый 3 2 2 3 3" xfId="562"/>
    <cellStyle name="Финансовый 3 2 2 3 3 2" xfId="867"/>
    <cellStyle name="Финансовый 3 2 2 3 3 3" xfId="3201"/>
    <cellStyle name="Финансовый 3 2 2 4" xfId="452"/>
    <cellStyle name="Финансовый 3 2 2 4 2" xfId="1137"/>
    <cellStyle name="Финансовый 3 2 2 4 2 2" xfId="2259"/>
    <cellStyle name="Финансовый 3 2 2 4 2 2 2" xfId="4586"/>
    <cellStyle name="Финансовый 3 2 2 4 2 3" xfId="3558"/>
    <cellStyle name="Финансовый 3 2 2 4 3" xfId="1313"/>
    <cellStyle name="Финансовый 3 2 2 4 3 2" xfId="2432"/>
    <cellStyle name="Финансовый 3 2 2 4 3 2 2" xfId="4759"/>
    <cellStyle name="Финансовый 3 2 2 4 3 3" xfId="3731"/>
    <cellStyle name="Финансовый 3 2 2 4 4" xfId="1484"/>
    <cellStyle name="Финансовый 3 2 2 4 4 2" xfId="2603"/>
    <cellStyle name="Финансовый 3 2 2 4 4 2 2" xfId="4930"/>
    <cellStyle name="Финансовый 3 2 2 4 4 3" xfId="3902"/>
    <cellStyle name="Финансовый 3 2 2 4 5" xfId="1668"/>
    <cellStyle name="Финансовый 3 2 2 4 5 2" xfId="2774"/>
    <cellStyle name="Финансовый 3 2 2 4 5 2 2" xfId="5101"/>
    <cellStyle name="Финансовый 3 2 2 4 5 3" xfId="4073"/>
    <cellStyle name="Финансовый 3 2 2 4 6" xfId="1839"/>
    <cellStyle name="Финансовый 3 2 2 4 6 2" xfId="2945"/>
    <cellStyle name="Финансовый 3 2 2 4 6 2 2" xfId="5272"/>
    <cellStyle name="Финансовый 3 2 2 4 6 3" xfId="4244"/>
    <cellStyle name="Финансовый 3 2 2 4 7" xfId="2010"/>
    <cellStyle name="Финансовый 3 2 2 4 7 2" xfId="3116"/>
    <cellStyle name="Финансовый 3 2 2 4 7 2 2" xfId="5443"/>
    <cellStyle name="Финансовый 3 2 2 4 7 3" xfId="4415"/>
    <cellStyle name="Финансовый 3 2 2 4 8" xfId="2076"/>
    <cellStyle name="Финансовый 3 2 2 4 9" xfId="868"/>
    <cellStyle name="Финансовый 3 2 2 5" xfId="560"/>
    <cellStyle name="Финансовый 3 2 2 5 2" xfId="869"/>
    <cellStyle name="Финансовый 3 2 2 5 3" xfId="3199"/>
    <cellStyle name="Финансовый 3 2 3" xfId="453"/>
    <cellStyle name="Финансовый 3 2 3 2" xfId="454"/>
    <cellStyle name="Финансовый 3 2 3 2 2" xfId="1138"/>
    <cellStyle name="Финансовый 3 2 3 2 2 2" xfId="2260"/>
    <cellStyle name="Финансовый 3 2 3 2 2 2 2" xfId="4587"/>
    <cellStyle name="Финансовый 3 2 3 2 2 3" xfId="3559"/>
    <cellStyle name="Финансовый 3 2 3 2 3" xfId="1314"/>
    <cellStyle name="Финансовый 3 2 3 2 3 2" xfId="2433"/>
    <cellStyle name="Финансовый 3 2 3 2 3 2 2" xfId="4760"/>
    <cellStyle name="Финансовый 3 2 3 2 3 3" xfId="3732"/>
    <cellStyle name="Финансовый 3 2 3 2 4" xfId="1485"/>
    <cellStyle name="Финансовый 3 2 3 2 4 2" xfId="2604"/>
    <cellStyle name="Финансовый 3 2 3 2 4 2 2" xfId="4931"/>
    <cellStyle name="Финансовый 3 2 3 2 4 3" xfId="3903"/>
    <cellStyle name="Финансовый 3 2 3 2 5" xfId="1669"/>
    <cellStyle name="Финансовый 3 2 3 2 5 2" xfId="2775"/>
    <cellStyle name="Финансовый 3 2 3 2 5 2 2" xfId="5102"/>
    <cellStyle name="Финансовый 3 2 3 2 5 3" xfId="4074"/>
    <cellStyle name="Финансовый 3 2 3 2 6" xfId="1840"/>
    <cellStyle name="Финансовый 3 2 3 2 6 2" xfId="2946"/>
    <cellStyle name="Финансовый 3 2 3 2 6 2 2" xfId="5273"/>
    <cellStyle name="Финансовый 3 2 3 2 6 3" xfId="4245"/>
    <cellStyle name="Финансовый 3 2 3 2 7" xfId="2011"/>
    <cellStyle name="Финансовый 3 2 3 2 7 2" xfId="3117"/>
    <cellStyle name="Финансовый 3 2 3 2 7 2 2" xfId="5444"/>
    <cellStyle name="Финансовый 3 2 3 2 7 3" xfId="4416"/>
    <cellStyle name="Финансовый 3 2 3 2 8" xfId="2077"/>
    <cellStyle name="Финансовый 3 2 3 2 9" xfId="870"/>
    <cellStyle name="Финансовый 3 2 3 3" xfId="563"/>
    <cellStyle name="Финансовый 3 2 3 3 2" xfId="871"/>
    <cellStyle name="Финансовый 3 2 3 3 3" xfId="3202"/>
    <cellStyle name="Финансовый 3 2 4" xfId="455"/>
    <cellStyle name="Финансовый 3 2 4 2" xfId="456"/>
    <cellStyle name="Финансовый 3 2 4 2 2" xfId="1139"/>
    <cellStyle name="Финансовый 3 2 4 2 2 2" xfId="2261"/>
    <cellStyle name="Финансовый 3 2 4 2 2 2 2" xfId="4588"/>
    <cellStyle name="Финансовый 3 2 4 2 2 3" xfId="3560"/>
    <cellStyle name="Финансовый 3 2 4 2 3" xfId="1315"/>
    <cellStyle name="Финансовый 3 2 4 2 3 2" xfId="2434"/>
    <cellStyle name="Финансовый 3 2 4 2 3 2 2" xfId="4761"/>
    <cellStyle name="Финансовый 3 2 4 2 3 3" xfId="3733"/>
    <cellStyle name="Финансовый 3 2 4 2 4" xfId="1486"/>
    <cellStyle name="Финансовый 3 2 4 2 4 2" xfId="2605"/>
    <cellStyle name="Финансовый 3 2 4 2 4 2 2" xfId="4932"/>
    <cellStyle name="Финансовый 3 2 4 2 4 3" xfId="3904"/>
    <cellStyle name="Финансовый 3 2 4 2 5" xfId="1670"/>
    <cellStyle name="Финансовый 3 2 4 2 5 2" xfId="2776"/>
    <cellStyle name="Финансовый 3 2 4 2 5 2 2" xfId="5103"/>
    <cellStyle name="Финансовый 3 2 4 2 5 3" xfId="4075"/>
    <cellStyle name="Финансовый 3 2 4 2 6" xfId="1841"/>
    <cellStyle name="Финансовый 3 2 4 2 6 2" xfId="2947"/>
    <cellStyle name="Финансовый 3 2 4 2 6 2 2" xfId="5274"/>
    <cellStyle name="Финансовый 3 2 4 2 6 3" xfId="4246"/>
    <cellStyle name="Финансовый 3 2 4 2 7" xfId="2012"/>
    <cellStyle name="Финансовый 3 2 4 2 7 2" xfId="3118"/>
    <cellStyle name="Финансовый 3 2 4 2 7 2 2" xfId="5445"/>
    <cellStyle name="Финансовый 3 2 4 2 7 3" xfId="4417"/>
    <cellStyle name="Финансовый 3 2 4 2 8" xfId="2078"/>
    <cellStyle name="Финансовый 3 2 4 2 9" xfId="872"/>
    <cellStyle name="Финансовый 3 2 4 3" xfId="564"/>
    <cellStyle name="Финансовый 3 2 4 3 2" xfId="873"/>
    <cellStyle name="Финансовый 3 2 4 3 3" xfId="3203"/>
    <cellStyle name="Финансовый 3 2 5" xfId="457"/>
    <cellStyle name="Финансовый 3 2 5 2" xfId="1140"/>
    <cellStyle name="Финансовый 3 2 5 2 2" xfId="2262"/>
    <cellStyle name="Финансовый 3 2 5 2 2 2" xfId="4589"/>
    <cellStyle name="Финансовый 3 2 5 2 3" xfId="3561"/>
    <cellStyle name="Финансовый 3 2 5 3" xfId="1316"/>
    <cellStyle name="Финансовый 3 2 5 3 2" xfId="2435"/>
    <cellStyle name="Финансовый 3 2 5 3 2 2" xfId="4762"/>
    <cellStyle name="Финансовый 3 2 5 3 3" xfId="3734"/>
    <cellStyle name="Финансовый 3 2 5 4" xfId="1487"/>
    <cellStyle name="Финансовый 3 2 5 4 2" xfId="2606"/>
    <cellStyle name="Финансовый 3 2 5 4 2 2" xfId="4933"/>
    <cellStyle name="Финансовый 3 2 5 4 3" xfId="3905"/>
    <cellStyle name="Финансовый 3 2 5 5" xfId="1671"/>
    <cellStyle name="Финансовый 3 2 5 5 2" xfId="2777"/>
    <cellStyle name="Финансовый 3 2 5 5 2 2" xfId="5104"/>
    <cellStyle name="Финансовый 3 2 5 5 3" xfId="4076"/>
    <cellStyle name="Финансовый 3 2 5 6" xfId="1842"/>
    <cellStyle name="Финансовый 3 2 5 6 2" xfId="2948"/>
    <cellStyle name="Финансовый 3 2 5 6 2 2" xfId="5275"/>
    <cellStyle name="Финансовый 3 2 5 6 3" xfId="4247"/>
    <cellStyle name="Финансовый 3 2 5 7" xfId="2013"/>
    <cellStyle name="Финансовый 3 2 5 7 2" xfId="3119"/>
    <cellStyle name="Финансовый 3 2 5 7 2 2" xfId="5446"/>
    <cellStyle name="Финансовый 3 2 5 7 3" xfId="4418"/>
    <cellStyle name="Финансовый 3 2 5 8" xfId="2079"/>
    <cellStyle name="Финансовый 3 2 5 9" xfId="874"/>
    <cellStyle name="Финансовый 3 2 6" xfId="559"/>
    <cellStyle name="Финансовый 3 2 6 2" xfId="875"/>
    <cellStyle name="Финансовый 3 2 6 3" xfId="3198"/>
    <cellStyle name="Финансовый 3 3" xfId="458"/>
    <cellStyle name="Финансовый 3 3 2" xfId="459"/>
    <cellStyle name="Финансовый 3 3 2 2" xfId="460"/>
    <cellStyle name="Финансовый 3 3 2 2 2" xfId="461"/>
    <cellStyle name="Финансовый 3 3 2 2 2 2" xfId="1141"/>
    <cellStyle name="Финансовый 3 3 2 2 2 2 2" xfId="2263"/>
    <cellStyle name="Финансовый 3 3 2 2 2 2 2 2" xfId="4590"/>
    <cellStyle name="Финансовый 3 3 2 2 2 2 3" xfId="3562"/>
    <cellStyle name="Финансовый 3 3 2 2 2 3" xfId="1317"/>
    <cellStyle name="Финансовый 3 3 2 2 2 3 2" xfId="2436"/>
    <cellStyle name="Финансовый 3 3 2 2 2 3 2 2" xfId="4763"/>
    <cellStyle name="Финансовый 3 3 2 2 2 3 3" xfId="3735"/>
    <cellStyle name="Финансовый 3 3 2 2 2 4" xfId="1488"/>
    <cellStyle name="Финансовый 3 3 2 2 2 4 2" xfId="2607"/>
    <cellStyle name="Финансовый 3 3 2 2 2 4 2 2" xfId="4934"/>
    <cellStyle name="Финансовый 3 3 2 2 2 4 3" xfId="3906"/>
    <cellStyle name="Финансовый 3 3 2 2 2 5" xfId="1672"/>
    <cellStyle name="Финансовый 3 3 2 2 2 5 2" xfId="2778"/>
    <cellStyle name="Финансовый 3 3 2 2 2 5 2 2" xfId="5105"/>
    <cellStyle name="Финансовый 3 3 2 2 2 5 3" xfId="4077"/>
    <cellStyle name="Финансовый 3 3 2 2 2 6" xfId="1843"/>
    <cellStyle name="Финансовый 3 3 2 2 2 6 2" xfId="2949"/>
    <cellStyle name="Финансовый 3 3 2 2 2 6 2 2" xfId="5276"/>
    <cellStyle name="Финансовый 3 3 2 2 2 6 3" xfId="4248"/>
    <cellStyle name="Финансовый 3 3 2 2 2 7" xfId="2014"/>
    <cellStyle name="Финансовый 3 3 2 2 2 7 2" xfId="3120"/>
    <cellStyle name="Финансовый 3 3 2 2 2 7 2 2" xfId="5447"/>
    <cellStyle name="Финансовый 3 3 2 2 2 7 3" xfId="4419"/>
    <cellStyle name="Финансовый 3 3 2 2 2 8" xfId="2080"/>
    <cellStyle name="Финансовый 3 3 2 2 2 9" xfId="876"/>
    <cellStyle name="Финансовый 3 3 2 2 3" xfId="567"/>
    <cellStyle name="Финансовый 3 3 2 2 3 2" xfId="877"/>
    <cellStyle name="Финансовый 3 3 2 2 3 3" xfId="3206"/>
    <cellStyle name="Финансовый 3 3 2 3" xfId="462"/>
    <cellStyle name="Финансовый 3 3 2 3 2" xfId="463"/>
    <cellStyle name="Финансовый 3 3 2 3 2 2" xfId="1142"/>
    <cellStyle name="Финансовый 3 3 2 3 2 2 2" xfId="2264"/>
    <cellStyle name="Финансовый 3 3 2 3 2 2 2 2" xfId="4591"/>
    <cellStyle name="Финансовый 3 3 2 3 2 2 3" xfId="3563"/>
    <cellStyle name="Финансовый 3 3 2 3 2 3" xfId="1318"/>
    <cellStyle name="Финансовый 3 3 2 3 2 3 2" xfId="2437"/>
    <cellStyle name="Финансовый 3 3 2 3 2 3 2 2" xfId="4764"/>
    <cellStyle name="Финансовый 3 3 2 3 2 3 3" xfId="3736"/>
    <cellStyle name="Финансовый 3 3 2 3 2 4" xfId="1489"/>
    <cellStyle name="Финансовый 3 3 2 3 2 4 2" xfId="2608"/>
    <cellStyle name="Финансовый 3 3 2 3 2 4 2 2" xfId="4935"/>
    <cellStyle name="Финансовый 3 3 2 3 2 4 3" xfId="3907"/>
    <cellStyle name="Финансовый 3 3 2 3 2 5" xfId="1673"/>
    <cellStyle name="Финансовый 3 3 2 3 2 5 2" xfId="2779"/>
    <cellStyle name="Финансовый 3 3 2 3 2 5 2 2" xfId="5106"/>
    <cellStyle name="Финансовый 3 3 2 3 2 5 3" xfId="4078"/>
    <cellStyle name="Финансовый 3 3 2 3 2 6" xfId="1844"/>
    <cellStyle name="Финансовый 3 3 2 3 2 6 2" xfId="2950"/>
    <cellStyle name="Финансовый 3 3 2 3 2 6 2 2" xfId="5277"/>
    <cellStyle name="Финансовый 3 3 2 3 2 6 3" xfId="4249"/>
    <cellStyle name="Финансовый 3 3 2 3 2 7" xfId="2015"/>
    <cellStyle name="Финансовый 3 3 2 3 2 7 2" xfId="3121"/>
    <cellStyle name="Финансовый 3 3 2 3 2 7 2 2" xfId="5448"/>
    <cellStyle name="Финансовый 3 3 2 3 2 7 3" xfId="4420"/>
    <cellStyle name="Финансовый 3 3 2 3 2 8" xfId="2081"/>
    <cellStyle name="Финансовый 3 3 2 3 2 9" xfId="878"/>
    <cellStyle name="Финансовый 3 3 2 3 3" xfId="568"/>
    <cellStyle name="Финансовый 3 3 2 3 3 2" xfId="879"/>
    <cellStyle name="Финансовый 3 3 2 3 3 3" xfId="3207"/>
    <cellStyle name="Финансовый 3 3 2 4" xfId="464"/>
    <cellStyle name="Финансовый 3 3 2 4 2" xfId="1143"/>
    <cellStyle name="Финансовый 3 3 2 4 2 2" xfId="2265"/>
    <cellStyle name="Финансовый 3 3 2 4 2 2 2" xfId="4592"/>
    <cellStyle name="Финансовый 3 3 2 4 2 3" xfId="3564"/>
    <cellStyle name="Финансовый 3 3 2 4 3" xfId="1319"/>
    <cellStyle name="Финансовый 3 3 2 4 3 2" xfId="2438"/>
    <cellStyle name="Финансовый 3 3 2 4 3 2 2" xfId="4765"/>
    <cellStyle name="Финансовый 3 3 2 4 3 3" xfId="3737"/>
    <cellStyle name="Финансовый 3 3 2 4 4" xfId="1490"/>
    <cellStyle name="Финансовый 3 3 2 4 4 2" xfId="2609"/>
    <cellStyle name="Финансовый 3 3 2 4 4 2 2" xfId="4936"/>
    <cellStyle name="Финансовый 3 3 2 4 4 3" xfId="3908"/>
    <cellStyle name="Финансовый 3 3 2 4 5" xfId="1674"/>
    <cellStyle name="Финансовый 3 3 2 4 5 2" xfId="2780"/>
    <cellStyle name="Финансовый 3 3 2 4 5 2 2" xfId="5107"/>
    <cellStyle name="Финансовый 3 3 2 4 5 3" xfId="4079"/>
    <cellStyle name="Финансовый 3 3 2 4 6" xfId="1845"/>
    <cellStyle name="Финансовый 3 3 2 4 6 2" xfId="2951"/>
    <cellStyle name="Финансовый 3 3 2 4 6 2 2" xfId="5278"/>
    <cellStyle name="Финансовый 3 3 2 4 6 3" xfId="4250"/>
    <cellStyle name="Финансовый 3 3 2 4 7" xfId="2016"/>
    <cellStyle name="Финансовый 3 3 2 4 7 2" xfId="3122"/>
    <cellStyle name="Финансовый 3 3 2 4 7 2 2" xfId="5449"/>
    <cellStyle name="Финансовый 3 3 2 4 7 3" xfId="4421"/>
    <cellStyle name="Финансовый 3 3 2 4 8" xfId="2082"/>
    <cellStyle name="Финансовый 3 3 2 4 9" xfId="880"/>
    <cellStyle name="Финансовый 3 3 2 5" xfId="566"/>
    <cellStyle name="Финансовый 3 3 2 5 2" xfId="881"/>
    <cellStyle name="Финансовый 3 3 2 5 3" xfId="3205"/>
    <cellStyle name="Финансовый 3 3 3" xfId="465"/>
    <cellStyle name="Финансовый 3 3 3 2" xfId="466"/>
    <cellStyle name="Финансовый 3 3 3 2 2" xfId="1144"/>
    <cellStyle name="Финансовый 3 3 3 2 2 2" xfId="2266"/>
    <cellStyle name="Финансовый 3 3 3 2 2 2 2" xfId="4593"/>
    <cellStyle name="Финансовый 3 3 3 2 2 3" xfId="3565"/>
    <cellStyle name="Финансовый 3 3 3 2 3" xfId="1320"/>
    <cellStyle name="Финансовый 3 3 3 2 3 2" xfId="2439"/>
    <cellStyle name="Финансовый 3 3 3 2 3 2 2" xfId="4766"/>
    <cellStyle name="Финансовый 3 3 3 2 3 3" xfId="3738"/>
    <cellStyle name="Финансовый 3 3 3 2 4" xfId="1491"/>
    <cellStyle name="Финансовый 3 3 3 2 4 2" xfId="2610"/>
    <cellStyle name="Финансовый 3 3 3 2 4 2 2" xfId="4937"/>
    <cellStyle name="Финансовый 3 3 3 2 4 3" xfId="3909"/>
    <cellStyle name="Финансовый 3 3 3 2 5" xfId="1675"/>
    <cellStyle name="Финансовый 3 3 3 2 5 2" xfId="2781"/>
    <cellStyle name="Финансовый 3 3 3 2 5 2 2" xfId="5108"/>
    <cellStyle name="Финансовый 3 3 3 2 5 3" xfId="4080"/>
    <cellStyle name="Финансовый 3 3 3 2 6" xfId="1846"/>
    <cellStyle name="Финансовый 3 3 3 2 6 2" xfId="2952"/>
    <cellStyle name="Финансовый 3 3 3 2 6 2 2" xfId="5279"/>
    <cellStyle name="Финансовый 3 3 3 2 6 3" xfId="4251"/>
    <cellStyle name="Финансовый 3 3 3 2 7" xfId="2017"/>
    <cellStyle name="Финансовый 3 3 3 2 7 2" xfId="3123"/>
    <cellStyle name="Финансовый 3 3 3 2 7 2 2" xfId="5450"/>
    <cellStyle name="Финансовый 3 3 3 2 7 3" xfId="4422"/>
    <cellStyle name="Финансовый 3 3 3 2 8" xfId="2083"/>
    <cellStyle name="Финансовый 3 3 3 2 9" xfId="882"/>
    <cellStyle name="Финансовый 3 3 3 3" xfId="569"/>
    <cellStyle name="Финансовый 3 3 3 3 2" xfId="883"/>
    <cellStyle name="Финансовый 3 3 3 3 3" xfId="3208"/>
    <cellStyle name="Финансовый 3 3 4" xfId="467"/>
    <cellStyle name="Финансовый 3 3 4 2" xfId="468"/>
    <cellStyle name="Финансовый 3 3 4 2 2" xfId="1145"/>
    <cellStyle name="Финансовый 3 3 4 2 2 2" xfId="2267"/>
    <cellStyle name="Финансовый 3 3 4 2 2 2 2" xfId="4594"/>
    <cellStyle name="Финансовый 3 3 4 2 2 3" xfId="3566"/>
    <cellStyle name="Финансовый 3 3 4 2 3" xfId="1321"/>
    <cellStyle name="Финансовый 3 3 4 2 3 2" xfId="2440"/>
    <cellStyle name="Финансовый 3 3 4 2 3 2 2" xfId="4767"/>
    <cellStyle name="Финансовый 3 3 4 2 3 3" xfId="3739"/>
    <cellStyle name="Финансовый 3 3 4 2 4" xfId="1492"/>
    <cellStyle name="Финансовый 3 3 4 2 4 2" xfId="2611"/>
    <cellStyle name="Финансовый 3 3 4 2 4 2 2" xfId="4938"/>
    <cellStyle name="Финансовый 3 3 4 2 4 3" xfId="3910"/>
    <cellStyle name="Финансовый 3 3 4 2 5" xfId="1676"/>
    <cellStyle name="Финансовый 3 3 4 2 5 2" xfId="2782"/>
    <cellStyle name="Финансовый 3 3 4 2 5 2 2" xfId="5109"/>
    <cellStyle name="Финансовый 3 3 4 2 5 3" xfId="4081"/>
    <cellStyle name="Финансовый 3 3 4 2 6" xfId="1847"/>
    <cellStyle name="Финансовый 3 3 4 2 6 2" xfId="2953"/>
    <cellStyle name="Финансовый 3 3 4 2 6 2 2" xfId="5280"/>
    <cellStyle name="Финансовый 3 3 4 2 6 3" xfId="4252"/>
    <cellStyle name="Финансовый 3 3 4 2 7" xfId="2018"/>
    <cellStyle name="Финансовый 3 3 4 2 7 2" xfId="3124"/>
    <cellStyle name="Финансовый 3 3 4 2 7 2 2" xfId="5451"/>
    <cellStyle name="Финансовый 3 3 4 2 7 3" xfId="4423"/>
    <cellStyle name="Финансовый 3 3 4 2 8" xfId="2084"/>
    <cellStyle name="Финансовый 3 3 4 2 9" xfId="884"/>
    <cellStyle name="Финансовый 3 3 4 3" xfId="570"/>
    <cellStyle name="Финансовый 3 3 4 3 2" xfId="885"/>
    <cellStyle name="Финансовый 3 3 4 3 3" xfId="3209"/>
    <cellStyle name="Финансовый 3 3 5" xfId="469"/>
    <cellStyle name="Финансовый 3 3 5 2" xfId="1146"/>
    <cellStyle name="Финансовый 3 3 5 2 2" xfId="2268"/>
    <cellStyle name="Финансовый 3 3 5 2 2 2" xfId="4595"/>
    <cellStyle name="Финансовый 3 3 5 2 3" xfId="3567"/>
    <cellStyle name="Финансовый 3 3 5 3" xfId="1322"/>
    <cellStyle name="Финансовый 3 3 5 3 2" xfId="2441"/>
    <cellStyle name="Финансовый 3 3 5 3 2 2" xfId="4768"/>
    <cellStyle name="Финансовый 3 3 5 3 3" xfId="3740"/>
    <cellStyle name="Финансовый 3 3 5 4" xfId="1493"/>
    <cellStyle name="Финансовый 3 3 5 4 2" xfId="2612"/>
    <cellStyle name="Финансовый 3 3 5 4 2 2" xfId="4939"/>
    <cellStyle name="Финансовый 3 3 5 4 3" xfId="3911"/>
    <cellStyle name="Финансовый 3 3 5 5" xfId="1677"/>
    <cellStyle name="Финансовый 3 3 5 5 2" xfId="2783"/>
    <cellStyle name="Финансовый 3 3 5 5 2 2" xfId="5110"/>
    <cellStyle name="Финансовый 3 3 5 5 3" xfId="4082"/>
    <cellStyle name="Финансовый 3 3 5 6" xfId="1848"/>
    <cellStyle name="Финансовый 3 3 5 6 2" xfId="2954"/>
    <cellStyle name="Финансовый 3 3 5 6 2 2" xfId="5281"/>
    <cellStyle name="Финансовый 3 3 5 6 3" xfId="4253"/>
    <cellStyle name="Финансовый 3 3 5 7" xfId="2019"/>
    <cellStyle name="Финансовый 3 3 5 7 2" xfId="3125"/>
    <cellStyle name="Финансовый 3 3 5 7 2 2" xfId="5452"/>
    <cellStyle name="Финансовый 3 3 5 7 3" xfId="4424"/>
    <cellStyle name="Финансовый 3 3 5 8" xfId="2085"/>
    <cellStyle name="Финансовый 3 3 5 9" xfId="886"/>
    <cellStyle name="Финансовый 3 3 6" xfId="565"/>
    <cellStyle name="Финансовый 3 3 6 2" xfId="887"/>
    <cellStyle name="Финансовый 3 3 6 3" xfId="3204"/>
    <cellStyle name="Финансовый 3 4" xfId="470"/>
    <cellStyle name="Финансовый 3 4 2" xfId="471"/>
    <cellStyle name="Финансовый 3 4 2 2" xfId="472"/>
    <cellStyle name="Финансовый 3 4 2 2 2" xfId="1147"/>
    <cellStyle name="Финансовый 3 4 2 2 2 2" xfId="2269"/>
    <cellStyle name="Финансовый 3 4 2 2 2 2 2" xfId="4596"/>
    <cellStyle name="Финансовый 3 4 2 2 2 3" xfId="3568"/>
    <cellStyle name="Финансовый 3 4 2 2 3" xfId="1323"/>
    <cellStyle name="Финансовый 3 4 2 2 3 2" xfId="2442"/>
    <cellStyle name="Финансовый 3 4 2 2 3 2 2" xfId="4769"/>
    <cellStyle name="Финансовый 3 4 2 2 3 3" xfId="3741"/>
    <cellStyle name="Финансовый 3 4 2 2 4" xfId="1494"/>
    <cellStyle name="Финансовый 3 4 2 2 4 2" xfId="2613"/>
    <cellStyle name="Финансовый 3 4 2 2 4 2 2" xfId="4940"/>
    <cellStyle name="Финансовый 3 4 2 2 4 3" xfId="3912"/>
    <cellStyle name="Финансовый 3 4 2 2 5" xfId="1678"/>
    <cellStyle name="Финансовый 3 4 2 2 5 2" xfId="2784"/>
    <cellStyle name="Финансовый 3 4 2 2 5 2 2" xfId="5111"/>
    <cellStyle name="Финансовый 3 4 2 2 5 3" xfId="4083"/>
    <cellStyle name="Финансовый 3 4 2 2 6" xfId="1849"/>
    <cellStyle name="Финансовый 3 4 2 2 6 2" xfId="2955"/>
    <cellStyle name="Финансовый 3 4 2 2 6 2 2" xfId="5282"/>
    <cellStyle name="Финансовый 3 4 2 2 6 3" xfId="4254"/>
    <cellStyle name="Финансовый 3 4 2 2 7" xfId="2020"/>
    <cellStyle name="Финансовый 3 4 2 2 7 2" xfId="3126"/>
    <cellStyle name="Финансовый 3 4 2 2 7 2 2" xfId="5453"/>
    <cellStyle name="Финансовый 3 4 2 2 7 3" xfId="4425"/>
    <cellStyle name="Финансовый 3 4 2 2 8" xfId="2086"/>
    <cellStyle name="Финансовый 3 4 2 2 9" xfId="888"/>
    <cellStyle name="Финансовый 3 4 2 3" xfId="572"/>
    <cellStyle name="Финансовый 3 4 2 3 2" xfId="889"/>
    <cellStyle name="Финансовый 3 4 2 3 3" xfId="3211"/>
    <cellStyle name="Финансовый 3 4 3" xfId="473"/>
    <cellStyle name="Финансовый 3 4 3 2" xfId="474"/>
    <cellStyle name="Финансовый 3 4 3 2 2" xfId="1148"/>
    <cellStyle name="Финансовый 3 4 3 2 2 2" xfId="2270"/>
    <cellStyle name="Финансовый 3 4 3 2 2 2 2" xfId="4597"/>
    <cellStyle name="Финансовый 3 4 3 2 2 3" xfId="3569"/>
    <cellStyle name="Финансовый 3 4 3 2 3" xfId="1324"/>
    <cellStyle name="Финансовый 3 4 3 2 3 2" xfId="2443"/>
    <cellStyle name="Финансовый 3 4 3 2 3 2 2" xfId="4770"/>
    <cellStyle name="Финансовый 3 4 3 2 3 3" xfId="3742"/>
    <cellStyle name="Финансовый 3 4 3 2 4" xfId="1495"/>
    <cellStyle name="Финансовый 3 4 3 2 4 2" xfId="2614"/>
    <cellStyle name="Финансовый 3 4 3 2 4 2 2" xfId="4941"/>
    <cellStyle name="Финансовый 3 4 3 2 4 3" xfId="3913"/>
    <cellStyle name="Финансовый 3 4 3 2 5" xfId="1679"/>
    <cellStyle name="Финансовый 3 4 3 2 5 2" xfId="2785"/>
    <cellStyle name="Финансовый 3 4 3 2 5 2 2" xfId="5112"/>
    <cellStyle name="Финансовый 3 4 3 2 5 3" xfId="4084"/>
    <cellStyle name="Финансовый 3 4 3 2 6" xfId="1850"/>
    <cellStyle name="Финансовый 3 4 3 2 6 2" xfId="2956"/>
    <cellStyle name="Финансовый 3 4 3 2 6 2 2" xfId="5283"/>
    <cellStyle name="Финансовый 3 4 3 2 6 3" xfId="4255"/>
    <cellStyle name="Финансовый 3 4 3 2 7" xfId="2021"/>
    <cellStyle name="Финансовый 3 4 3 2 7 2" xfId="3127"/>
    <cellStyle name="Финансовый 3 4 3 2 7 2 2" xfId="5454"/>
    <cellStyle name="Финансовый 3 4 3 2 7 3" xfId="4426"/>
    <cellStyle name="Финансовый 3 4 3 2 8" xfId="2087"/>
    <cellStyle name="Финансовый 3 4 3 2 9" xfId="890"/>
    <cellStyle name="Финансовый 3 4 3 3" xfId="573"/>
    <cellStyle name="Финансовый 3 4 3 3 2" xfId="891"/>
    <cellStyle name="Финансовый 3 4 3 3 3" xfId="3212"/>
    <cellStyle name="Финансовый 3 4 4" xfId="475"/>
    <cellStyle name="Финансовый 3 4 4 2" xfId="1149"/>
    <cellStyle name="Финансовый 3 4 4 2 2" xfId="2271"/>
    <cellStyle name="Финансовый 3 4 4 2 2 2" xfId="4598"/>
    <cellStyle name="Финансовый 3 4 4 2 3" xfId="3570"/>
    <cellStyle name="Финансовый 3 4 4 3" xfId="1325"/>
    <cellStyle name="Финансовый 3 4 4 3 2" xfId="2444"/>
    <cellStyle name="Финансовый 3 4 4 3 2 2" xfId="4771"/>
    <cellStyle name="Финансовый 3 4 4 3 3" xfId="3743"/>
    <cellStyle name="Финансовый 3 4 4 4" xfId="1496"/>
    <cellStyle name="Финансовый 3 4 4 4 2" xfId="2615"/>
    <cellStyle name="Финансовый 3 4 4 4 2 2" xfId="4942"/>
    <cellStyle name="Финансовый 3 4 4 4 3" xfId="3914"/>
    <cellStyle name="Финансовый 3 4 4 5" xfId="1680"/>
    <cellStyle name="Финансовый 3 4 4 5 2" xfId="2786"/>
    <cellStyle name="Финансовый 3 4 4 5 2 2" xfId="5113"/>
    <cellStyle name="Финансовый 3 4 4 5 3" xfId="4085"/>
    <cellStyle name="Финансовый 3 4 4 6" xfId="1851"/>
    <cellStyle name="Финансовый 3 4 4 6 2" xfId="2957"/>
    <cellStyle name="Финансовый 3 4 4 6 2 2" xfId="5284"/>
    <cellStyle name="Финансовый 3 4 4 6 3" xfId="4256"/>
    <cellStyle name="Финансовый 3 4 4 7" xfId="2022"/>
    <cellStyle name="Финансовый 3 4 4 7 2" xfId="3128"/>
    <cellStyle name="Финансовый 3 4 4 7 2 2" xfId="5455"/>
    <cellStyle name="Финансовый 3 4 4 7 3" xfId="4427"/>
    <cellStyle name="Финансовый 3 4 4 8" xfId="2088"/>
    <cellStyle name="Финансовый 3 4 4 9" xfId="892"/>
    <cellStyle name="Финансовый 3 4 5" xfId="571"/>
    <cellStyle name="Финансовый 3 4 5 2" xfId="893"/>
    <cellStyle name="Финансовый 3 4 5 3" xfId="3210"/>
    <cellStyle name="Финансовый 3 5" xfId="476"/>
    <cellStyle name="Финансовый 3 5 2" xfId="477"/>
    <cellStyle name="Финансовый 3 5 2 2" xfId="1150"/>
    <cellStyle name="Финансовый 3 5 2 2 2" xfId="2272"/>
    <cellStyle name="Финансовый 3 5 2 2 2 2" xfId="4599"/>
    <cellStyle name="Финансовый 3 5 2 2 3" xfId="3571"/>
    <cellStyle name="Финансовый 3 5 2 3" xfId="1326"/>
    <cellStyle name="Финансовый 3 5 2 3 2" xfId="2445"/>
    <cellStyle name="Финансовый 3 5 2 3 2 2" xfId="4772"/>
    <cellStyle name="Финансовый 3 5 2 3 3" xfId="3744"/>
    <cellStyle name="Финансовый 3 5 2 4" xfId="1497"/>
    <cellStyle name="Финансовый 3 5 2 4 2" xfId="2616"/>
    <cellStyle name="Финансовый 3 5 2 4 2 2" xfId="4943"/>
    <cellStyle name="Финансовый 3 5 2 4 3" xfId="3915"/>
    <cellStyle name="Финансовый 3 5 2 5" xfId="1681"/>
    <cellStyle name="Финансовый 3 5 2 5 2" xfId="2787"/>
    <cellStyle name="Финансовый 3 5 2 5 2 2" xfId="5114"/>
    <cellStyle name="Финансовый 3 5 2 5 3" xfId="4086"/>
    <cellStyle name="Финансовый 3 5 2 6" xfId="1852"/>
    <cellStyle name="Финансовый 3 5 2 6 2" xfId="2958"/>
    <cellStyle name="Финансовый 3 5 2 6 2 2" xfId="5285"/>
    <cellStyle name="Финансовый 3 5 2 6 3" xfId="4257"/>
    <cellStyle name="Финансовый 3 5 2 7" xfId="2023"/>
    <cellStyle name="Финансовый 3 5 2 7 2" xfId="3129"/>
    <cellStyle name="Финансовый 3 5 2 7 2 2" xfId="5456"/>
    <cellStyle name="Финансовый 3 5 2 7 3" xfId="4428"/>
    <cellStyle name="Финансовый 3 5 2 8" xfId="2089"/>
    <cellStyle name="Финансовый 3 5 2 9" xfId="894"/>
    <cellStyle name="Финансовый 3 5 3" xfId="574"/>
    <cellStyle name="Финансовый 3 5 3 2" xfId="895"/>
    <cellStyle name="Финансовый 3 5 3 3" xfId="3213"/>
    <cellStyle name="Финансовый 3 6" xfId="478"/>
    <cellStyle name="Финансовый 3 6 2" xfId="479"/>
    <cellStyle name="Финансовый 3 6 2 2" xfId="1151"/>
    <cellStyle name="Финансовый 3 6 2 2 2" xfId="2273"/>
    <cellStyle name="Финансовый 3 6 2 2 2 2" xfId="4600"/>
    <cellStyle name="Финансовый 3 6 2 2 3" xfId="3572"/>
    <cellStyle name="Финансовый 3 6 2 3" xfId="1327"/>
    <cellStyle name="Финансовый 3 6 2 3 2" xfId="2446"/>
    <cellStyle name="Финансовый 3 6 2 3 2 2" xfId="4773"/>
    <cellStyle name="Финансовый 3 6 2 3 3" xfId="3745"/>
    <cellStyle name="Финансовый 3 6 2 4" xfId="1498"/>
    <cellStyle name="Финансовый 3 6 2 4 2" xfId="2617"/>
    <cellStyle name="Финансовый 3 6 2 4 2 2" xfId="4944"/>
    <cellStyle name="Финансовый 3 6 2 4 3" xfId="3916"/>
    <cellStyle name="Финансовый 3 6 2 5" xfId="1682"/>
    <cellStyle name="Финансовый 3 6 2 5 2" xfId="2788"/>
    <cellStyle name="Финансовый 3 6 2 5 2 2" xfId="5115"/>
    <cellStyle name="Финансовый 3 6 2 5 3" xfId="4087"/>
    <cellStyle name="Финансовый 3 6 2 6" xfId="1853"/>
    <cellStyle name="Финансовый 3 6 2 6 2" xfId="2959"/>
    <cellStyle name="Финансовый 3 6 2 6 2 2" xfId="5286"/>
    <cellStyle name="Финансовый 3 6 2 6 3" xfId="4258"/>
    <cellStyle name="Финансовый 3 6 2 7" xfId="2024"/>
    <cellStyle name="Финансовый 3 6 2 7 2" xfId="3130"/>
    <cellStyle name="Финансовый 3 6 2 7 2 2" xfId="5457"/>
    <cellStyle name="Финансовый 3 6 2 7 3" xfId="4429"/>
    <cellStyle name="Финансовый 3 6 2 8" xfId="2090"/>
    <cellStyle name="Финансовый 3 6 2 9" xfId="896"/>
    <cellStyle name="Финансовый 3 6 3" xfId="575"/>
    <cellStyle name="Финансовый 3 6 3 2" xfId="897"/>
    <cellStyle name="Финансовый 3 6 3 3" xfId="3214"/>
    <cellStyle name="Финансовый 3 7" xfId="480"/>
    <cellStyle name="Финансовый 3 7 2" xfId="481"/>
    <cellStyle name="Финансовый 3 7 2 2" xfId="1152"/>
    <cellStyle name="Финансовый 3 7 2 2 2" xfId="2274"/>
    <cellStyle name="Финансовый 3 7 2 2 2 2" xfId="4601"/>
    <cellStyle name="Финансовый 3 7 2 2 3" xfId="3573"/>
    <cellStyle name="Финансовый 3 7 2 3" xfId="1328"/>
    <cellStyle name="Финансовый 3 7 2 3 2" xfId="2447"/>
    <cellStyle name="Финансовый 3 7 2 3 2 2" xfId="4774"/>
    <cellStyle name="Финансовый 3 7 2 3 3" xfId="3746"/>
    <cellStyle name="Финансовый 3 7 2 4" xfId="1499"/>
    <cellStyle name="Финансовый 3 7 2 4 2" xfId="2618"/>
    <cellStyle name="Финансовый 3 7 2 4 2 2" xfId="4945"/>
    <cellStyle name="Финансовый 3 7 2 4 3" xfId="3917"/>
    <cellStyle name="Финансовый 3 7 2 5" xfId="1683"/>
    <cellStyle name="Финансовый 3 7 2 5 2" xfId="2789"/>
    <cellStyle name="Финансовый 3 7 2 5 2 2" xfId="5116"/>
    <cellStyle name="Финансовый 3 7 2 5 3" xfId="4088"/>
    <cellStyle name="Финансовый 3 7 2 6" xfId="1854"/>
    <cellStyle name="Финансовый 3 7 2 6 2" xfId="2960"/>
    <cellStyle name="Финансовый 3 7 2 6 2 2" xfId="5287"/>
    <cellStyle name="Финансовый 3 7 2 6 3" xfId="4259"/>
    <cellStyle name="Финансовый 3 7 2 7" xfId="2025"/>
    <cellStyle name="Финансовый 3 7 2 7 2" xfId="3131"/>
    <cellStyle name="Финансовый 3 7 2 7 2 2" xfId="5458"/>
    <cellStyle name="Финансовый 3 7 2 7 3" xfId="4430"/>
    <cellStyle name="Финансовый 3 7 2 8" xfId="2091"/>
    <cellStyle name="Финансовый 3 7 2 9" xfId="898"/>
    <cellStyle name="Финансовый 3 7 3" xfId="576"/>
    <cellStyle name="Финансовый 3 7 3 2" xfId="899"/>
    <cellStyle name="Финансовый 3 7 3 3" xfId="3215"/>
    <cellStyle name="Финансовый 3 8" xfId="482"/>
    <cellStyle name="Финансовый 3 8 2" xfId="1153"/>
    <cellStyle name="Финансовый 3 8 2 2" xfId="2275"/>
    <cellStyle name="Финансовый 3 8 2 2 2" xfId="4602"/>
    <cellStyle name="Финансовый 3 8 2 3" xfId="3574"/>
    <cellStyle name="Финансовый 3 8 3" xfId="1329"/>
    <cellStyle name="Финансовый 3 8 3 2" xfId="2448"/>
    <cellStyle name="Финансовый 3 8 3 2 2" xfId="4775"/>
    <cellStyle name="Финансовый 3 8 3 3" xfId="3747"/>
    <cellStyle name="Финансовый 3 8 4" xfId="1500"/>
    <cellStyle name="Финансовый 3 8 4 2" xfId="2619"/>
    <cellStyle name="Финансовый 3 8 4 2 2" xfId="4946"/>
    <cellStyle name="Финансовый 3 8 4 3" xfId="3918"/>
    <cellStyle name="Финансовый 3 8 5" xfId="1684"/>
    <cellStyle name="Финансовый 3 8 5 2" xfId="2790"/>
    <cellStyle name="Финансовый 3 8 5 2 2" xfId="5117"/>
    <cellStyle name="Финансовый 3 8 5 3" xfId="4089"/>
    <cellStyle name="Финансовый 3 8 6" xfId="1855"/>
    <cellStyle name="Финансовый 3 8 6 2" xfId="2961"/>
    <cellStyle name="Финансовый 3 8 6 2 2" xfId="5288"/>
    <cellStyle name="Финансовый 3 8 6 3" xfId="4260"/>
    <cellStyle name="Финансовый 3 8 7" xfId="2026"/>
    <cellStyle name="Финансовый 3 8 7 2" xfId="3132"/>
    <cellStyle name="Финансовый 3 8 7 2 2" xfId="5459"/>
    <cellStyle name="Финансовый 3 8 7 3" xfId="4431"/>
    <cellStyle name="Финансовый 3 8 8" xfId="2092"/>
    <cellStyle name="Финансовый 3 8 9" xfId="900"/>
    <cellStyle name="Финансовый 3 9" xfId="558"/>
    <cellStyle name="Финансовый 3 9 2" xfId="901"/>
    <cellStyle name="Финансовый 3 9 3" xfId="3197"/>
    <cellStyle name="Финансовый 4" xfId="3133"/>
    <cellStyle name="Финансовый 5" xfId="2027"/>
    <cellStyle name="Финансовый 5 2" xfId="3231"/>
    <cellStyle name="Финансовый 5 3" xfId="3230"/>
    <cellStyle name="Финансовый 6" xfId="3232"/>
    <cellStyle name="Финансовый 7" xfId="3227"/>
    <cellStyle name="Хороший 2" xfId="483"/>
    <cellStyle name="Хороший 2 2" xfId="484"/>
    <cellStyle name="Хороший 2 2 2" xfId="1154"/>
    <cellStyle name="Хороший 2 2 3" xfId="902"/>
    <cellStyle name="Хороший 2 3" xfId="903"/>
    <cellStyle name="Хороший 3" xfId="485"/>
    <cellStyle name="Хороший 3 2" xfId="577"/>
    <cellStyle name="Хороший 3 2 2" xfId="1155"/>
    <cellStyle name="Хороший 3 2 3" xfId="321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E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30"/>
  <sheetViews>
    <sheetView zoomScaleNormal="100" zoomScaleSheetLayoutView="115" workbookViewId="0">
      <selection activeCell="CX26" sqref="CX26"/>
    </sheetView>
  </sheetViews>
  <sheetFormatPr defaultRowHeight="15" outlineLevelCol="1"/>
  <cols>
    <col min="1" max="3" width="1.42578125" style="12" customWidth="1"/>
    <col min="4" max="6" width="1.85546875" style="12" customWidth="1"/>
    <col min="7" max="8" width="1.85546875" style="26" customWidth="1"/>
    <col min="9" max="12" width="1.85546875" style="13" customWidth="1" outlineLevel="1"/>
    <col min="13" max="99" width="1.42578125" style="12" customWidth="1"/>
    <col min="100" max="16384" width="9.140625" style="12"/>
  </cols>
  <sheetData>
    <row r="1" spans="1:99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0"/>
      <c r="BO1" s="10"/>
      <c r="BP1" s="10"/>
      <c r="BQ1" s="10"/>
      <c r="BR1" s="10"/>
      <c r="BS1" s="10"/>
      <c r="BT1" s="10"/>
      <c r="BU1" s="10"/>
      <c r="BV1" s="10"/>
      <c r="BW1" s="10"/>
      <c r="BX1" s="10"/>
      <c r="BY1" s="10"/>
      <c r="BZ1" s="10"/>
      <c r="CA1" s="10"/>
      <c r="CB1" s="10"/>
      <c r="CC1" s="10"/>
      <c r="CD1" s="10"/>
      <c r="CE1" s="10"/>
      <c r="CF1" s="10"/>
      <c r="CG1" s="10"/>
      <c r="CH1" s="10"/>
      <c r="CI1" s="10"/>
      <c r="CJ1" s="10"/>
      <c r="CK1" s="10"/>
      <c r="CL1" s="10"/>
      <c r="CM1" s="11" t="s">
        <v>107</v>
      </c>
      <c r="CN1" s="11"/>
      <c r="CO1" s="11"/>
      <c r="CP1" s="11"/>
      <c r="CQ1" s="11"/>
      <c r="CR1" s="11"/>
      <c r="CS1" s="11"/>
      <c r="CT1" s="11"/>
      <c r="CU1" s="11"/>
    </row>
    <row r="2" spans="1:99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19" t="s">
        <v>108</v>
      </c>
      <c r="BX2" s="119"/>
      <c r="BY2" s="119"/>
      <c r="BZ2" s="119"/>
      <c r="CA2" s="119"/>
      <c r="CB2" s="119"/>
      <c r="CC2" s="119"/>
      <c r="CD2" s="119"/>
      <c r="CE2" s="119"/>
      <c r="CF2" s="119"/>
      <c r="CG2" s="119"/>
      <c r="CH2" s="119"/>
      <c r="CI2" s="119"/>
      <c r="CJ2" s="119"/>
      <c r="CK2" s="119"/>
      <c r="CL2" s="119"/>
      <c r="CM2" s="119"/>
      <c r="CN2" s="119"/>
      <c r="CO2" s="119"/>
      <c r="CP2" s="119"/>
      <c r="CQ2" s="119"/>
      <c r="CR2" s="119"/>
      <c r="CS2" s="119"/>
      <c r="CT2" s="11"/>
      <c r="CU2" s="11"/>
    </row>
    <row r="3" spans="1:99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19" t="s">
        <v>109</v>
      </c>
      <c r="CD3" s="119"/>
      <c r="CE3" s="119"/>
      <c r="CF3" s="119"/>
      <c r="CG3" s="119"/>
      <c r="CH3" s="119"/>
      <c r="CI3" s="119"/>
      <c r="CJ3" s="119"/>
      <c r="CK3" s="119"/>
      <c r="CL3" s="119"/>
      <c r="CM3" s="119"/>
      <c r="CN3" s="119"/>
      <c r="CO3" s="119"/>
      <c r="CP3" s="119"/>
      <c r="CQ3" s="119"/>
      <c r="CR3" s="119"/>
      <c r="CS3" s="119"/>
      <c r="CT3" s="11"/>
      <c r="CU3" s="11"/>
    </row>
    <row r="4" spans="1:99">
      <c r="F4" s="13"/>
      <c r="G4" s="14"/>
      <c r="H4" s="14"/>
      <c r="M4" s="13"/>
    </row>
    <row r="5" spans="1:99" ht="15.75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18" t="s">
        <v>85</v>
      </c>
      <c r="BN5" s="118"/>
      <c r="BO5" s="118"/>
      <c r="BP5" s="118"/>
      <c r="BQ5" s="118"/>
      <c r="BR5" s="118"/>
      <c r="BS5" s="118"/>
      <c r="BT5" s="118"/>
      <c r="BU5" s="118"/>
      <c r="BV5" s="118"/>
      <c r="BW5" s="118"/>
      <c r="BX5" s="118"/>
      <c r="BY5" s="118"/>
      <c r="BZ5" s="118"/>
      <c r="CA5" s="118"/>
      <c r="CB5" s="118"/>
      <c r="CC5" s="118"/>
      <c r="CD5" s="118"/>
      <c r="CE5" s="118"/>
      <c r="CF5" s="118"/>
      <c r="CG5" s="118"/>
      <c r="CH5" s="118"/>
      <c r="CI5" s="118"/>
      <c r="CJ5" s="118"/>
      <c r="CK5" s="118"/>
      <c r="CL5" s="118"/>
      <c r="CM5" s="118"/>
      <c r="CN5" s="118"/>
      <c r="CO5" s="118"/>
      <c r="CP5" s="118"/>
      <c r="CQ5" s="118"/>
      <c r="CR5" s="118"/>
      <c r="CS5" s="118"/>
      <c r="CT5" s="118"/>
      <c r="CU5" s="118"/>
    </row>
    <row r="6" spans="1:99" ht="15.75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16" t="s">
        <v>148</v>
      </c>
      <c r="BN6" s="116"/>
      <c r="BO6" s="116"/>
      <c r="BP6" s="116"/>
      <c r="BQ6" s="116"/>
      <c r="BR6" s="116"/>
      <c r="BS6" s="116"/>
      <c r="BT6" s="116"/>
      <c r="BU6" s="116"/>
      <c r="BV6" s="116"/>
      <c r="BW6" s="116"/>
      <c r="BX6" s="116"/>
      <c r="BY6" s="116"/>
      <c r="BZ6" s="116"/>
      <c r="CA6" s="116"/>
      <c r="CB6" s="116"/>
      <c r="CC6" s="116"/>
      <c r="CD6" s="116"/>
      <c r="CE6" s="116"/>
      <c r="CF6" s="116"/>
      <c r="CG6" s="116"/>
      <c r="CH6" s="116"/>
      <c r="CI6" s="116"/>
      <c r="CJ6" s="116"/>
      <c r="CK6" s="116"/>
      <c r="CL6" s="116"/>
      <c r="CM6" s="116"/>
      <c r="CN6" s="116"/>
      <c r="CO6" s="116"/>
      <c r="CP6" s="116"/>
      <c r="CQ6" s="116"/>
      <c r="CR6" s="116"/>
      <c r="CS6" s="116"/>
      <c r="CT6" s="116"/>
      <c r="CU6" s="116"/>
    </row>
    <row r="7" spans="1:99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 t="s">
        <v>110</v>
      </c>
      <c r="AF7" s="16"/>
      <c r="AG7" s="16"/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12" t="s">
        <v>111</v>
      </c>
      <c r="BN7" s="112"/>
      <c r="BO7" s="112"/>
      <c r="BP7" s="112"/>
      <c r="BQ7" s="112"/>
      <c r="BR7" s="112"/>
      <c r="BS7" s="112"/>
      <c r="BT7" s="112"/>
      <c r="BU7" s="112"/>
      <c r="BV7" s="112"/>
      <c r="BW7" s="112"/>
      <c r="BX7" s="112"/>
      <c r="BY7" s="112"/>
      <c r="BZ7" s="112"/>
      <c r="CA7" s="112"/>
      <c r="CB7" s="112"/>
      <c r="CC7" s="112"/>
      <c r="CD7" s="112"/>
      <c r="CE7" s="112"/>
      <c r="CF7" s="112"/>
      <c r="CG7" s="112"/>
      <c r="CH7" s="112"/>
      <c r="CI7" s="112"/>
      <c r="CJ7" s="112"/>
      <c r="CK7" s="112"/>
      <c r="CL7" s="112"/>
      <c r="CM7" s="112"/>
      <c r="CN7" s="112"/>
      <c r="CO7" s="112"/>
      <c r="CP7" s="112"/>
      <c r="CQ7" s="112"/>
      <c r="CR7" s="112"/>
      <c r="CS7" s="112"/>
      <c r="CT7" s="112"/>
      <c r="CU7" s="112"/>
    </row>
    <row r="8" spans="1:99" ht="15.75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17"/>
      <c r="BN8" s="117"/>
      <c r="BO8" s="117"/>
      <c r="BP8" s="117"/>
      <c r="BQ8" s="117"/>
      <c r="BR8" s="117"/>
      <c r="BS8" s="117"/>
      <c r="BT8" s="117"/>
      <c r="BU8" s="117"/>
      <c r="BV8" s="117"/>
      <c r="BW8" s="117"/>
      <c r="BX8" s="117"/>
      <c r="BY8" s="117"/>
      <c r="BZ8" s="17"/>
      <c r="CA8" s="17"/>
      <c r="CB8" s="116" t="s">
        <v>149</v>
      </c>
      <c r="CC8" s="116"/>
      <c r="CD8" s="116"/>
      <c r="CE8" s="116"/>
      <c r="CF8" s="116"/>
      <c r="CG8" s="116"/>
      <c r="CH8" s="116"/>
      <c r="CI8" s="116"/>
      <c r="CJ8" s="116"/>
      <c r="CK8" s="116"/>
      <c r="CL8" s="116"/>
      <c r="CM8" s="116"/>
      <c r="CN8" s="116"/>
      <c r="CO8" s="116"/>
      <c r="CP8" s="116"/>
      <c r="CQ8" s="116"/>
      <c r="CR8" s="116"/>
      <c r="CS8" s="116"/>
      <c r="CT8" s="116"/>
      <c r="CU8" s="116"/>
    </row>
    <row r="9" spans="1:99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11" t="s">
        <v>112</v>
      </c>
      <c r="BN9" s="111"/>
      <c r="BO9" s="111"/>
      <c r="BP9" s="111"/>
      <c r="BQ9" s="111"/>
      <c r="BR9" s="111"/>
      <c r="BS9" s="111"/>
      <c r="BT9" s="111"/>
      <c r="BU9" s="111"/>
      <c r="BV9" s="111"/>
      <c r="BW9" s="111"/>
      <c r="BX9" s="111"/>
      <c r="BY9" s="111"/>
      <c r="BZ9" s="18"/>
      <c r="CA9" s="18"/>
      <c r="CB9" s="111" t="s">
        <v>113</v>
      </c>
      <c r="CC9" s="111"/>
      <c r="CD9" s="111"/>
      <c r="CE9" s="111"/>
      <c r="CF9" s="111"/>
      <c r="CG9" s="111"/>
      <c r="CH9" s="111"/>
      <c r="CI9" s="111"/>
      <c r="CJ9" s="111"/>
      <c r="CK9" s="111"/>
      <c r="CL9" s="111"/>
      <c r="CM9" s="111"/>
      <c r="CN9" s="111"/>
      <c r="CO9" s="111"/>
      <c r="CP9" s="111"/>
      <c r="CQ9" s="111"/>
      <c r="CR9" s="111"/>
      <c r="CS9" s="111"/>
      <c r="CT9" s="111"/>
      <c r="CU9" s="111"/>
    </row>
    <row r="10" spans="1:99" ht="15.75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20" t="s">
        <v>114</v>
      </c>
      <c r="CO10" s="120"/>
      <c r="CP10" s="120"/>
      <c r="CQ10" s="120"/>
      <c r="CR10" s="120"/>
      <c r="CS10" s="120"/>
      <c r="CT10" s="120"/>
      <c r="CU10" s="120"/>
    </row>
    <row r="11" spans="1:99">
      <c r="F11" s="13"/>
      <c r="G11" s="14"/>
      <c r="H11" s="14"/>
      <c r="M11" s="13"/>
    </row>
    <row r="12" spans="1:99">
      <c r="F12" s="13"/>
      <c r="G12" s="14"/>
      <c r="H12" s="14"/>
      <c r="M12" s="13"/>
    </row>
    <row r="14" spans="1:99" ht="18.7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0" t="s">
        <v>115</v>
      </c>
      <c r="O14" s="19"/>
      <c r="P14" s="19"/>
      <c r="Q14" s="19"/>
      <c r="R14" s="19"/>
      <c r="S14" s="19"/>
      <c r="T14" s="19"/>
      <c r="U14" s="19"/>
      <c r="V14" s="19"/>
      <c r="W14" s="115" t="s">
        <v>150</v>
      </c>
      <c r="X14" s="115"/>
      <c r="Y14" s="115"/>
      <c r="Z14" s="115"/>
      <c r="AA14" s="115"/>
      <c r="AB14" s="115"/>
      <c r="AC14" s="115"/>
      <c r="AD14" s="115"/>
      <c r="AE14" s="115"/>
      <c r="AF14" s="115"/>
      <c r="AG14" s="115"/>
      <c r="AH14" s="115"/>
      <c r="AI14" s="115"/>
      <c r="AJ14" s="115"/>
      <c r="AK14" s="115"/>
      <c r="AL14" s="115"/>
      <c r="AM14" s="115"/>
      <c r="AN14" s="115"/>
      <c r="AO14" s="115"/>
      <c r="AP14" s="115"/>
      <c r="AQ14" s="115"/>
      <c r="AR14" s="115"/>
      <c r="AS14" s="115"/>
      <c r="AT14" s="115"/>
      <c r="AU14" s="115"/>
      <c r="AV14" s="115"/>
      <c r="AW14" s="115"/>
      <c r="AX14" s="115"/>
      <c r="AY14" s="115"/>
      <c r="AZ14" s="115"/>
      <c r="BA14" s="115"/>
      <c r="BB14" s="115"/>
      <c r="BC14" s="115"/>
      <c r="BD14" s="115"/>
      <c r="BE14" s="115"/>
      <c r="BF14" s="115"/>
      <c r="BG14" s="115"/>
      <c r="BH14" s="115"/>
      <c r="BI14" s="115"/>
      <c r="BJ14" s="115"/>
      <c r="BK14" s="115"/>
      <c r="BL14" s="115"/>
      <c r="BM14" s="115"/>
      <c r="BN14" s="115"/>
      <c r="BO14" s="115"/>
      <c r="BP14" s="115"/>
      <c r="BQ14" s="115"/>
      <c r="BR14" s="115"/>
      <c r="BS14" s="115"/>
      <c r="BT14" s="115"/>
      <c r="BU14" s="115"/>
      <c r="BV14" s="115"/>
      <c r="BW14" s="115"/>
      <c r="BX14" s="115"/>
      <c r="BY14" s="115"/>
      <c r="BZ14" s="115"/>
      <c r="CA14" s="115"/>
      <c r="CB14" s="115"/>
      <c r="CC14" s="115"/>
      <c r="CD14" s="115"/>
      <c r="CE14" s="115"/>
      <c r="CF14" s="115"/>
      <c r="CG14" s="115"/>
      <c r="CH14" s="115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</row>
    <row r="15" spans="1:99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12" t="s">
        <v>116</v>
      </c>
      <c r="X15" s="112"/>
      <c r="Y15" s="112"/>
      <c r="Z15" s="112"/>
      <c r="AA15" s="112"/>
      <c r="AB15" s="112"/>
      <c r="AC15" s="112"/>
      <c r="AD15" s="112"/>
      <c r="AE15" s="112"/>
      <c r="AF15" s="112"/>
      <c r="AG15" s="112"/>
      <c r="AH15" s="112"/>
      <c r="AI15" s="112"/>
      <c r="AJ15" s="112"/>
      <c r="AK15" s="112"/>
      <c r="AL15" s="112"/>
      <c r="AM15" s="112"/>
      <c r="AN15" s="112"/>
      <c r="AO15" s="112"/>
      <c r="AP15" s="112"/>
      <c r="AQ15" s="112"/>
      <c r="AR15" s="112"/>
      <c r="AS15" s="112"/>
      <c r="AT15" s="112"/>
      <c r="AU15" s="112"/>
      <c r="AV15" s="112"/>
      <c r="AW15" s="112"/>
      <c r="AX15" s="112"/>
      <c r="AY15" s="112"/>
      <c r="AZ15" s="112"/>
      <c r="BA15" s="112"/>
      <c r="BB15" s="112"/>
      <c r="BC15" s="112"/>
      <c r="BD15" s="112"/>
      <c r="BE15" s="112"/>
      <c r="BF15" s="112"/>
      <c r="BG15" s="112"/>
      <c r="BH15" s="112"/>
      <c r="BI15" s="112"/>
      <c r="BJ15" s="112"/>
      <c r="BK15" s="112"/>
      <c r="BL15" s="112"/>
      <c r="BM15" s="112"/>
      <c r="BN15" s="112"/>
      <c r="BO15" s="112"/>
      <c r="BP15" s="112"/>
      <c r="BQ15" s="112"/>
      <c r="BR15" s="112"/>
      <c r="BS15" s="112"/>
      <c r="BT15" s="112"/>
      <c r="BU15" s="112"/>
      <c r="BV15" s="112"/>
      <c r="BW15" s="112"/>
      <c r="BX15" s="112"/>
      <c r="BY15" s="112"/>
      <c r="BZ15" s="112"/>
      <c r="CA15" s="112"/>
      <c r="CB15" s="112"/>
      <c r="CC15" s="112"/>
      <c r="CD15" s="112"/>
      <c r="CE15" s="112"/>
      <c r="CF15" s="112"/>
      <c r="CG15" s="112"/>
      <c r="CH15" s="112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</row>
    <row r="16" spans="1:99" ht="18.75">
      <c r="A16" s="114" t="s">
        <v>117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4"/>
    </row>
    <row r="17" spans="1:101" ht="18.75">
      <c r="A17" s="114" t="s">
        <v>127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9"/>
      <c r="CW17" s="19"/>
    </row>
    <row r="20" spans="1:101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</row>
    <row r="21" spans="1:101" ht="15.75">
      <c r="A21" s="21" t="s">
        <v>118</v>
      </c>
      <c r="B21" s="15"/>
      <c r="C21" s="108">
        <v>2019</v>
      </c>
      <c r="D21" s="109"/>
      <c r="E21" s="109"/>
      <c r="F21" s="109"/>
      <c r="G21" s="109"/>
      <c r="H21" s="109"/>
      <c r="I21" s="109"/>
      <c r="J21" s="109"/>
      <c r="K21" s="109"/>
      <c r="L21" s="109"/>
      <c r="M21" s="28" t="s">
        <v>136</v>
      </c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</row>
    <row r="22" spans="1:101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</row>
    <row r="23" spans="1:101" ht="15.75">
      <c r="A23" s="15"/>
      <c r="B23" s="22" t="s">
        <v>119</v>
      </c>
      <c r="C23" s="109">
        <v>27</v>
      </c>
      <c r="D23" s="109"/>
      <c r="E23" s="109"/>
      <c r="F23" s="33" t="s">
        <v>120</v>
      </c>
      <c r="G23" s="34"/>
      <c r="H23" s="108" t="s">
        <v>254</v>
      </c>
      <c r="I23" s="109"/>
      <c r="J23" s="109"/>
      <c r="K23" s="109"/>
      <c r="L23" s="109"/>
      <c r="M23" s="109"/>
      <c r="N23" s="109"/>
      <c r="O23" s="109"/>
      <c r="P23" s="109"/>
      <c r="Q23" s="109"/>
      <c r="R23" s="109"/>
      <c r="S23" s="109"/>
      <c r="T23" s="109"/>
      <c r="U23" s="109"/>
      <c r="V23" s="109"/>
      <c r="W23" s="34"/>
      <c r="X23" s="35" t="s">
        <v>121</v>
      </c>
      <c r="Y23" s="110">
        <v>20</v>
      </c>
      <c r="Z23" s="110"/>
      <c r="AA23" s="110"/>
      <c r="AB23" s="110"/>
      <c r="AC23" s="110"/>
      <c r="AD23" s="33" t="s">
        <v>122</v>
      </c>
      <c r="AE23" s="34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13" t="s">
        <v>123</v>
      </c>
      <c r="AT23" s="113"/>
      <c r="AU23" s="113"/>
      <c r="AV23" s="113"/>
      <c r="AW23" s="113"/>
      <c r="AX23" s="113"/>
      <c r="AY23" s="113"/>
      <c r="AZ23" s="113"/>
      <c r="BA23" s="113"/>
      <c r="BB23" s="113"/>
      <c r="BC23" s="113"/>
      <c r="BD23" s="113"/>
      <c r="BE23" s="113"/>
      <c r="BF23" s="113"/>
      <c r="BG23" s="113"/>
      <c r="BH23" s="113"/>
      <c r="BI23" s="113"/>
      <c r="BJ23" s="113"/>
      <c r="BK23" s="113"/>
      <c r="BL23" s="113"/>
      <c r="BM23" s="113"/>
      <c r="BN23" s="113"/>
      <c r="BO23" s="113"/>
      <c r="BP23" s="113"/>
      <c r="BQ23" s="113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13"/>
      <c r="CV23" s="23"/>
      <c r="CW23" s="23"/>
    </row>
    <row r="24" spans="1:101">
      <c r="A24" s="16"/>
      <c r="B24" s="16"/>
      <c r="C24" s="16"/>
      <c r="D24" s="16"/>
      <c r="E24" s="16"/>
      <c r="F24" s="16"/>
      <c r="G24" s="16"/>
      <c r="H24" s="111" t="s">
        <v>1</v>
      </c>
      <c r="I24" s="111"/>
      <c r="J24" s="111"/>
      <c r="K24" s="111"/>
      <c r="L24" s="111"/>
      <c r="M24" s="111"/>
      <c r="N24" s="111"/>
      <c r="O24" s="111"/>
      <c r="P24" s="111"/>
      <c r="Q24" s="111"/>
      <c r="R24" s="111"/>
      <c r="S24" s="111"/>
      <c r="T24" s="111"/>
      <c r="U24" s="111"/>
      <c r="V24" s="111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12" t="s">
        <v>124</v>
      </c>
      <c r="AY24" s="112"/>
      <c r="AZ24" s="112"/>
      <c r="BA24" s="112"/>
      <c r="BB24" s="112"/>
      <c r="BC24" s="112"/>
      <c r="BD24" s="112"/>
      <c r="BE24" s="112"/>
      <c r="BF24" s="112"/>
      <c r="BG24" s="112"/>
      <c r="BH24" s="112"/>
      <c r="BI24" s="112"/>
      <c r="BJ24" s="112"/>
      <c r="BK24" s="112"/>
      <c r="BL24" s="112"/>
      <c r="BM24" s="112"/>
      <c r="BN24" s="112"/>
      <c r="BO24" s="112"/>
      <c r="BP24" s="112"/>
      <c r="BQ24" s="112"/>
      <c r="BR24" s="112"/>
      <c r="BS24" s="112"/>
      <c r="BT24" s="112"/>
      <c r="BU24" s="112"/>
      <c r="BV24" s="112"/>
      <c r="BW24" s="112"/>
      <c r="BX24" s="112"/>
      <c r="BY24" s="112"/>
      <c r="BZ24" s="112"/>
      <c r="CA24" s="112"/>
      <c r="CB24" s="112"/>
      <c r="CC24" s="112"/>
      <c r="CD24" s="112"/>
      <c r="CE24" s="112"/>
      <c r="CF24" s="112"/>
      <c r="CG24" s="112"/>
      <c r="CH24" s="112"/>
      <c r="CI24" s="112"/>
      <c r="CJ24" s="112"/>
      <c r="CK24" s="112"/>
      <c r="CL24" s="112"/>
      <c r="CM24" s="112"/>
      <c r="CN24" s="112"/>
      <c r="CO24" s="112"/>
      <c r="CP24" s="112"/>
      <c r="CQ24" s="112"/>
      <c r="CR24" s="112"/>
      <c r="CS24" s="112"/>
      <c r="CT24" s="112"/>
      <c r="CU24" s="112"/>
      <c r="CV24" s="16"/>
      <c r="CW24" s="16"/>
    </row>
    <row r="27" spans="1:101" ht="17.25">
      <c r="A27" s="24" t="s">
        <v>128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25"/>
      <c r="CW27" s="25"/>
    </row>
    <row r="28" spans="1:10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</row>
    <row r="29" spans="1:101" ht="15.75">
      <c r="A29" s="21" t="s">
        <v>125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</row>
    <row r="30" spans="1:101" ht="15.75">
      <c r="A30" s="21" t="s">
        <v>126</v>
      </c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06" t="s">
        <v>253</v>
      </c>
      <c r="W30" s="106"/>
      <c r="X30" s="106"/>
      <c r="Y30" s="106"/>
      <c r="Z30" s="106"/>
      <c r="AA30" s="106"/>
      <c r="AB30" s="106"/>
      <c r="AC30" s="106"/>
      <c r="AD30" s="106"/>
      <c r="AE30" s="106"/>
      <c r="AF30" s="106"/>
      <c r="AG30" s="106"/>
      <c r="AH30" s="106"/>
      <c r="AI30" s="106"/>
      <c r="AJ30" s="106"/>
      <c r="AK30" s="106"/>
      <c r="AL30" s="106"/>
      <c r="AM30" s="106"/>
      <c r="AN30" s="106"/>
      <c r="AO30" s="106"/>
      <c r="AP30" s="106"/>
      <c r="AQ30" s="106"/>
      <c r="AR30" s="106"/>
      <c r="AS30" s="106"/>
      <c r="AT30" s="106"/>
      <c r="AU30" s="106"/>
      <c r="AV30" s="106"/>
      <c r="AW30" s="106"/>
      <c r="AX30" s="106"/>
      <c r="AY30" s="106"/>
      <c r="AZ30" s="106"/>
      <c r="BA30" s="106"/>
      <c r="BB30" s="106"/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06"/>
      <c r="BP30" s="106"/>
      <c r="BQ30" s="106"/>
      <c r="BR30" s="106"/>
      <c r="BS30" s="106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15"/>
      <c r="CW30" s="15"/>
    </row>
  </sheetData>
  <mergeCells count="23">
    <mergeCell ref="BM5:CU5"/>
    <mergeCell ref="CC3:CS3"/>
    <mergeCell ref="BW2:CS2"/>
    <mergeCell ref="CN10:CU10"/>
    <mergeCell ref="A16:CU16"/>
    <mergeCell ref="A17:CU17"/>
    <mergeCell ref="W14:CH14"/>
    <mergeCell ref="W15:CH15"/>
    <mergeCell ref="BM6:CU6"/>
    <mergeCell ref="BM7:CU7"/>
    <mergeCell ref="CB8:CU8"/>
    <mergeCell ref="CB9:CU9"/>
    <mergeCell ref="BM8:BY8"/>
    <mergeCell ref="BM9:BY9"/>
    <mergeCell ref="V30:CU30"/>
    <mergeCell ref="AT27:CU27"/>
    <mergeCell ref="C21:L21"/>
    <mergeCell ref="Y23:AC23"/>
    <mergeCell ref="H23:V23"/>
    <mergeCell ref="C23:E23"/>
    <mergeCell ref="H24:V24"/>
    <mergeCell ref="AX24:CU24"/>
    <mergeCell ref="AS23:CU23"/>
  </mergeCells>
  <printOptions horizontalCentered="1"/>
  <pageMargins left="0.31496062992125984" right="0.11811023622047245" top="0.35433070866141736" bottom="0.35433070866141736" header="0.31496062992125984" footer="0.31496062992125984"/>
  <pageSetup paperSize="9" scale="9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94"/>
  <sheetViews>
    <sheetView tabSelected="1" zoomScale="80" zoomScaleNormal="80" zoomScaleSheetLayoutView="70" workbookViewId="0">
      <pane xSplit="1" ySplit="19" topLeftCell="B20" activePane="bottomRight" state="frozen"/>
      <selection activeCell="H23" sqref="H23:V23"/>
      <selection pane="topRight" activeCell="H23" sqref="H23:V23"/>
      <selection pane="bottomLeft" activeCell="H23" sqref="H23:V23"/>
      <selection pane="bottomRight" activeCell="X29" sqref="X29"/>
    </sheetView>
  </sheetViews>
  <sheetFormatPr defaultRowHeight="15" outlineLevelCol="1"/>
  <cols>
    <col min="1" max="1" width="8" style="7" customWidth="1"/>
    <col min="2" max="2" width="63.7109375" style="7" customWidth="1"/>
    <col min="3" max="3" width="11.28515625" style="7" customWidth="1"/>
    <col min="4" max="4" width="9.7109375" style="7" customWidth="1"/>
    <col min="5" max="5" width="8.42578125" style="7" customWidth="1"/>
    <col min="6" max="6" width="8.28515625" style="7" customWidth="1"/>
    <col min="7" max="7" width="9.140625" style="7" customWidth="1"/>
    <col min="8" max="8" width="8.7109375" style="7" customWidth="1"/>
    <col min="9" max="10" width="8.28515625" style="7" hidden="1" customWidth="1" outlineLevel="1"/>
    <col min="11" max="11" width="9.85546875" style="7" hidden="1" customWidth="1" outlineLevel="1"/>
    <col min="12" max="12" width="9.7109375" style="7" hidden="1" customWidth="1" outlineLevel="1"/>
    <col min="13" max="16" width="8.28515625" style="7" hidden="1" customWidth="1" outlineLevel="1"/>
    <col min="17" max="17" width="11" style="7" customWidth="1" collapsed="1"/>
    <col min="18" max="18" width="11.28515625" style="7" customWidth="1"/>
    <col min="19" max="19" width="11.140625" style="7" customWidth="1"/>
    <col min="20" max="20" width="11.7109375" style="7" customWidth="1"/>
    <col min="21" max="21" width="12.42578125" style="7" customWidth="1"/>
    <col min="22" max="22" width="11.7109375" style="7" customWidth="1"/>
    <col min="23" max="23" width="11.42578125" style="7" customWidth="1"/>
    <col min="24" max="24" width="45.5703125" style="7" customWidth="1"/>
    <col min="25" max="27" width="13" style="7" hidden="1" customWidth="1" outlineLevel="1"/>
    <col min="28" max="28" width="21.140625" style="7" bestFit="1" customWidth="1" collapsed="1"/>
    <col min="29" max="29" width="21.140625" style="6" bestFit="1" customWidth="1"/>
    <col min="30" max="16384" width="9.140625" style="6"/>
  </cols>
  <sheetData>
    <row r="1" spans="1:27" ht="15.75" hidden="1">
      <c r="A1" s="8"/>
      <c r="B1" s="8"/>
      <c r="C1" s="8"/>
      <c r="D1" s="8"/>
      <c r="E1" s="8"/>
      <c r="F1" s="8"/>
      <c r="G1" s="8"/>
      <c r="H1" s="8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121" t="s">
        <v>85</v>
      </c>
      <c r="Y1" s="121"/>
      <c r="Z1" s="121"/>
      <c r="AA1" s="121"/>
    </row>
    <row r="2" spans="1:27" ht="15.75" hidden="1">
      <c r="A2" s="8"/>
      <c r="B2" s="8"/>
      <c r="C2" s="8"/>
      <c r="D2" s="8"/>
      <c r="E2" s="8"/>
      <c r="F2" s="8"/>
      <c r="G2" s="8"/>
      <c r="H2" s="8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121" t="s">
        <v>148</v>
      </c>
      <c r="Y2" s="121"/>
      <c r="Z2" s="121"/>
      <c r="AA2" s="121"/>
    </row>
    <row r="3" spans="1:27" ht="15.75" hidden="1">
      <c r="A3" s="8"/>
      <c r="B3" s="8"/>
      <c r="C3" s="8"/>
      <c r="D3" s="8"/>
      <c r="E3" s="8"/>
      <c r="F3" s="8"/>
      <c r="G3" s="8"/>
      <c r="H3" s="8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  <c r="V3" s="73"/>
      <c r="W3" s="73"/>
      <c r="X3" s="121"/>
      <c r="Y3" s="121"/>
      <c r="Z3" s="121"/>
      <c r="AA3" s="121"/>
    </row>
    <row r="4" spans="1:27" ht="15.75" hidden="1">
      <c r="A4" s="8"/>
      <c r="B4" s="8"/>
      <c r="C4" s="8"/>
      <c r="D4" s="8"/>
      <c r="E4" s="8"/>
      <c r="F4" s="8"/>
      <c r="G4" s="8"/>
      <c r="H4" s="8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121" t="s">
        <v>258</v>
      </c>
      <c r="Y4" s="121"/>
      <c r="Z4" s="121"/>
      <c r="AA4" s="121"/>
    </row>
    <row r="5" spans="1:27" ht="15.75" hidden="1">
      <c r="A5" s="8"/>
      <c r="B5" s="8"/>
      <c r="C5" s="8"/>
      <c r="D5" s="8"/>
      <c r="E5" s="8"/>
      <c r="F5" s="8"/>
      <c r="G5" s="8"/>
      <c r="H5" s="8"/>
      <c r="I5" s="73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121" t="s">
        <v>259</v>
      </c>
      <c r="Y5" s="121"/>
      <c r="Z5" s="121"/>
      <c r="AA5" s="121"/>
    </row>
    <row r="6" spans="1:27" ht="15.75" hidden="1">
      <c r="A6" s="8"/>
      <c r="B6" s="8"/>
      <c r="C6" s="8"/>
      <c r="D6" s="8"/>
      <c r="E6" s="8"/>
      <c r="F6" s="8"/>
      <c r="G6" s="8"/>
      <c r="H6" s="8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  <c r="U6" s="74"/>
      <c r="V6" s="74"/>
      <c r="W6" s="74"/>
      <c r="AA6" s="75" t="s">
        <v>0</v>
      </c>
    </row>
    <row r="7" spans="1:27" ht="18.75" hidden="1">
      <c r="A7" s="122" t="s">
        <v>257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</row>
    <row r="8" spans="1:27" ht="15.75" hidden="1">
      <c r="A8" s="131" t="s">
        <v>26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</row>
    <row r="9" spans="1:27" ht="15.75" hidden="1">
      <c r="A9" s="76"/>
      <c r="B9" s="76"/>
      <c r="C9" s="76"/>
      <c r="D9" s="76"/>
      <c r="E9" s="76"/>
      <c r="F9" s="76"/>
      <c r="G9" s="76"/>
      <c r="H9" s="102"/>
      <c r="I9" s="102"/>
      <c r="J9" s="102"/>
      <c r="K9" s="102"/>
      <c r="L9" s="102"/>
      <c r="M9" s="102"/>
      <c r="N9" s="104"/>
      <c r="O9" s="104"/>
      <c r="P9" s="104"/>
      <c r="Q9" s="102"/>
      <c r="R9" s="102"/>
      <c r="S9" s="76"/>
      <c r="T9" s="76"/>
      <c r="U9" s="76"/>
      <c r="V9" s="76"/>
      <c r="W9" s="76"/>
      <c r="X9" s="76"/>
    </row>
    <row r="10" spans="1:27" ht="15.75" hidden="1">
      <c r="A10" s="132" t="s">
        <v>255</v>
      </c>
      <c r="B10" s="132"/>
      <c r="C10" s="132"/>
      <c r="D10" s="132"/>
      <c r="E10" s="132"/>
      <c r="F10" s="76"/>
      <c r="G10" s="76"/>
      <c r="H10" s="102"/>
      <c r="I10" s="102"/>
      <c r="J10" s="102"/>
      <c r="K10" s="102"/>
      <c r="L10" s="102"/>
      <c r="M10" s="102"/>
      <c r="N10" s="104"/>
      <c r="O10" s="104"/>
      <c r="P10" s="104"/>
      <c r="Q10" s="102"/>
      <c r="R10" s="102"/>
      <c r="S10" s="76"/>
      <c r="T10" s="76"/>
      <c r="U10" s="76"/>
      <c r="V10" s="76"/>
      <c r="W10" s="76"/>
      <c r="X10" s="76"/>
    </row>
    <row r="11" spans="1:27" ht="15.75" hidden="1">
      <c r="A11" s="133" t="s">
        <v>256</v>
      </c>
      <c r="B11" s="133"/>
      <c r="C11" s="133"/>
      <c r="D11" s="133"/>
      <c r="E11" s="133"/>
      <c r="F11" s="77"/>
      <c r="G11" s="76"/>
      <c r="H11" s="134" t="s">
        <v>103</v>
      </c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4"/>
      <c r="X11" s="134"/>
    </row>
    <row r="12" spans="1:27" ht="15.75" hidden="1">
      <c r="A12" s="130" t="s">
        <v>1</v>
      </c>
      <c r="B12" s="130"/>
      <c r="C12" s="78"/>
      <c r="D12" s="78"/>
      <c r="E12" s="76"/>
      <c r="F12" s="76"/>
      <c r="G12" s="76"/>
      <c r="H12" s="134" t="s">
        <v>2</v>
      </c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4"/>
      <c r="X12" s="134"/>
    </row>
    <row r="13" spans="1:27" ht="15.75" hidden="1">
      <c r="A13" s="76"/>
      <c r="B13" s="76"/>
      <c r="C13" s="76"/>
      <c r="D13" s="76"/>
      <c r="E13" s="76"/>
      <c r="F13" s="76"/>
      <c r="G13" s="76"/>
      <c r="H13" s="102"/>
      <c r="I13" s="102"/>
      <c r="J13" s="102"/>
      <c r="K13" s="102"/>
      <c r="L13" s="102"/>
      <c r="M13" s="102"/>
      <c r="N13" s="104"/>
      <c r="O13" s="104"/>
      <c r="P13" s="104"/>
      <c r="Q13" s="102"/>
      <c r="R13" s="102"/>
      <c r="S13" s="76"/>
      <c r="T13" s="76"/>
      <c r="U13" s="76"/>
      <c r="V13" s="76"/>
      <c r="W13" s="76"/>
      <c r="X13" s="76"/>
    </row>
    <row r="14" spans="1:27" ht="15.75" hidden="1">
      <c r="A14" s="132" t="s">
        <v>3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</row>
    <row r="15" spans="1:27" ht="15.75" hidden="1">
      <c r="A15" s="132" t="s">
        <v>4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</row>
    <row r="16" spans="1:27" ht="18" customHeight="1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135" t="s">
        <v>5</v>
      </c>
      <c r="T16" s="135"/>
      <c r="U16" s="135"/>
      <c r="V16" s="135"/>
      <c r="W16" s="135"/>
      <c r="X16" s="135"/>
    </row>
    <row r="17" spans="1:29">
      <c r="A17" s="126" t="s">
        <v>6</v>
      </c>
      <c r="B17" s="126" t="s">
        <v>7</v>
      </c>
      <c r="C17" s="126" t="s">
        <v>8</v>
      </c>
      <c r="D17" s="136" t="s">
        <v>9</v>
      </c>
      <c r="E17" s="137"/>
      <c r="F17" s="126" t="s">
        <v>12</v>
      </c>
      <c r="G17" s="123" t="s">
        <v>13</v>
      </c>
      <c r="H17" s="124"/>
      <c r="I17" s="124"/>
      <c r="J17" s="124"/>
      <c r="K17" s="124"/>
      <c r="L17" s="124"/>
      <c r="M17" s="124"/>
      <c r="N17" s="124"/>
      <c r="O17" s="124"/>
      <c r="P17" s="124"/>
      <c r="Q17" s="124"/>
      <c r="R17" s="124"/>
      <c r="S17" s="125"/>
      <c r="T17" s="123" t="s">
        <v>18</v>
      </c>
      <c r="U17" s="124"/>
      <c r="V17" s="124"/>
      <c r="W17" s="125"/>
      <c r="X17" s="79" t="s">
        <v>24</v>
      </c>
      <c r="Y17" s="138" t="s">
        <v>131</v>
      </c>
      <c r="Z17" s="139"/>
      <c r="AA17" s="140"/>
    </row>
    <row r="18" spans="1:29" ht="40.5" customHeight="1">
      <c r="A18" s="144"/>
      <c r="B18" s="144"/>
      <c r="C18" s="144"/>
      <c r="D18" s="128" t="s">
        <v>10</v>
      </c>
      <c r="E18" s="128" t="s">
        <v>11</v>
      </c>
      <c r="F18" s="144"/>
      <c r="G18" s="126" t="s">
        <v>14</v>
      </c>
      <c r="H18" s="126" t="s">
        <v>15</v>
      </c>
      <c r="I18" s="136" t="s">
        <v>101</v>
      </c>
      <c r="J18" s="137"/>
      <c r="K18" s="136" t="s">
        <v>104</v>
      </c>
      <c r="L18" s="137"/>
      <c r="M18" s="136" t="s">
        <v>129</v>
      </c>
      <c r="N18" s="137"/>
      <c r="O18" s="136" t="s">
        <v>134</v>
      </c>
      <c r="P18" s="137"/>
      <c r="Q18" s="136" t="s">
        <v>140</v>
      </c>
      <c r="R18" s="137"/>
      <c r="S18" s="126" t="s">
        <v>17</v>
      </c>
      <c r="T18" s="126" t="s">
        <v>19</v>
      </c>
      <c r="U18" s="123" t="s">
        <v>20</v>
      </c>
      <c r="V18" s="124"/>
      <c r="W18" s="125"/>
      <c r="X18" s="128"/>
      <c r="Y18" s="141"/>
      <c r="Z18" s="142"/>
      <c r="AA18" s="143"/>
    </row>
    <row r="19" spans="1:29" ht="101.25" customHeight="1">
      <c r="A19" s="127"/>
      <c r="B19" s="127"/>
      <c r="C19" s="127"/>
      <c r="D19" s="129"/>
      <c r="E19" s="129"/>
      <c r="F19" s="127"/>
      <c r="G19" s="127"/>
      <c r="H19" s="127"/>
      <c r="I19" s="80" t="s">
        <v>16</v>
      </c>
      <c r="J19" s="79" t="s">
        <v>92</v>
      </c>
      <c r="K19" s="80" t="s">
        <v>16</v>
      </c>
      <c r="L19" s="79" t="s">
        <v>92</v>
      </c>
      <c r="M19" s="80" t="s">
        <v>16</v>
      </c>
      <c r="N19" s="79" t="s">
        <v>92</v>
      </c>
      <c r="O19" s="80" t="s">
        <v>16</v>
      </c>
      <c r="P19" s="79" t="s">
        <v>92</v>
      </c>
      <c r="Q19" s="80" t="s">
        <v>16</v>
      </c>
      <c r="R19" s="79" t="s">
        <v>92</v>
      </c>
      <c r="S19" s="127"/>
      <c r="T19" s="127"/>
      <c r="U19" s="79" t="s">
        <v>21</v>
      </c>
      <c r="V19" s="79" t="s">
        <v>22</v>
      </c>
      <c r="W19" s="79" t="s">
        <v>23</v>
      </c>
      <c r="X19" s="129"/>
      <c r="Y19" s="79" t="s">
        <v>10</v>
      </c>
      <c r="Z19" s="79" t="s">
        <v>93</v>
      </c>
      <c r="AA19" s="79" t="s">
        <v>86</v>
      </c>
    </row>
    <row r="20" spans="1:29" ht="18" customHeight="1">
      <c r="A20" s="9"/>
      <c r="B20" s="9">
        <v>1</v>
      </c>
      <c r="C20" s="9">
        <v>2</v>
      </c>
      <c r="D20" s="9">
        <v>3</v>
      </c>
      <c r="E20" s="9">
        <v>4</v>
      </c>
      <c r="F20" s="9">
        <v>5</v>
      </c>
      <c r="G20" s="9">
        <v>6</v>
      </c>
      <c r="H20" s="9">
        <v>7</v>
      </c>
      <c r="I20" s="9">
        <v>8</v>
      </c>
      <c r="J20" s="9">
        <v>9</v>
      </c>
      <c r="K20" s="9">
        <v>8</v>
      </c>
      <c r="L20" s="9">
        <v>9</v>
      </c>
      <c r="M20" s="9"/>
      <c r="N20" s="9"/>
      <c r="O20" s="9"/>
      <c r="P20" s="9"/>
      <c r="Q20" s="9">
        <v>8</v>
      </c>
      <c r="R20" s="9">
        <v>9</v>
      </c>
      <c r="S20" s="83">
        <v>10</v>
      </c>
      <c r="T20" s="9">
        <v>11</v>
      </c>
      <c r="U20" s="9">
        <v>12</v>
      </c>
      <c r="V20" s="9">
        <v>13</v>
      </c>
      <c r="W20" s="9">
        <v>14</v>
      </c>
      <c r="X20" s="9">
        <v>15</v>
      </c>
      <c r="Y20" s="81">
        <v>16</v>
      </c>
      <c r="Z20" s="82">
        <v>17</v>
      </c>
      <c r="AA20" s="82">
        <v>18</v>
      </c>
    </row>
    <row r="21" spans="1:29" ht="18.75" customHeight="1">
      <c r="A21" s="9"/>
      <c r="B21" s="83" t="s">
        <v>25</v>
      </c>
      <c r="C21" s="83"/>
      <c r="D21" s="83"/>
      <c r="E21" s="83"/>
      <c r="F21" s="84">
        <f>100-S21/G21*100</f>
        <v>100.11292638499697</v>
      </c>
      <c r="G21" s="5">
        <f t="shared" ref="G21:Q21" si="0">G22+G35+G39+G93+G94</f>
        <v>26.103126386999996</v>
      </c>
      <c r="H21" s="5">
        <f t="shared" si="0"/>
        <v>0</v>
      </c>
      <c r="I21" s="5">
        <f t="shared" si="0"/>
        <v>0</v>
      </c>
      <c r="J21" s="5">
        <f t="shared" si="0"/>
        <v>0</v>
      </c>
      <c r="K21" s="5">
        <f t="shared" si="0"/>
        <v>0.93184912000000009</v>
      </c>
      <c r="L21" s="5">
        <f t="shared" si="0"/>
        <v>3.1494324499999999</v>
      </c>
      <c r="M21" s="5">
        <f t="shared" si="0"/>
        <v>0</v>
      </c>
      <c r="N21" s="5">
        <f t="shared" si="0"/>
        <v>2.3504918899999998</v>
      </c>
      <c r="O21" s="5">
        <f t="shared" si="0"/>
        <v>25.251599970000001</v>
      </c>
      <c r="P21" s="5">
        <f t="shared" si="0"/>
        <v>20.713002067000026</v>
      </c>
      <c r="Q21" s="5">
        <f t="shared" si="0"/>
        <v>26.183449089999996</v>
      </c>
      <c r="R21" s="5">
        <f>J21+L21+N21+P21</f>
        <v>26.212926407000026</v>
      </c>
      <c r="S21" s="5">
        <f t="shared" ref="S21:S23" si="1">Q21-R21</f>
        <v>-2.9477317000029757E-2</v>
      </c>
      <c r="T21" s="5">
        <f>U21+V21+W21</f>
        <v>-2.9477317000029757E-2</v>
      </c>
      <c r="U21" s="5">
        <f>U22+U35+U39+U93+U94</f>
        <v>0</v>
      </c>
      <c r="V21" s="5">
        <f>V22+V35+V39+V93+V94</f>
        <v>0</v>
      </c>
      <c r="W21" s="5">
        <f>Q21-R21</f>
        <v>-2.9477317000029757E-2</v>
      </c>
      <c r="X21" s="5"/>
      <c r="Y21" s="5"/>
      <c r="Z21" s="5"/>
      <c r="AA21" s="5"/>
      <c r="AB21" s="85"/>
    </row>
    <row r="22" spans="1:29" ht="18.75" customHeight="1">
      <c r="A22" s="83">
        <v>1</v>
      </c>
      <c r="B22" s="86" t="s">
        <v>74</v>
      </c>
      <c r="C22" s="83"/>
      <c r="D22" s="83"/>
      <c r="E22" s="83"/>
      <c r="F22" s="84">
        <f>100-S22/G22*100</f>
        <v>97.632452067595679</v>
      </c>
      <c r="G22" s="5">
        <f t="shared" ref="G22:Q22" si="2">G23+G27+G28</f>
        <v>7.1488475769999997</v>
      </c>
      <c r="H22" s="5">
        <f t="shared" si="2"/>
        <v>0</v>
      </c>
      <c r="I22" s="5">
        <f t="shared" si="2"/>
        <v>0</v>
      </c>
      <c r="J22" s="5">
        <f t="shared" si="2"/>
        <v>0</v>
      </c>
      <c r="K22" s="5">
        <f t="shared" si="2"/>
        <v>0.60350000000000004</v>
      </c>
      <c r="L22" s="5">
        <f t="shared" si="2"/>
        <v>2.6540833299999997</v>
      </c>
      <c r="M22" s="5">
        <f t="shared" si="2"/>
        <v>0</v>
      </c>
      <c r="N22" s="5">
        <f t="shared" si="2"/>
        <v>1.3240674499999998</v>
      </c>
      <c r="O22" s="5">
        <f t="shared" si="2"/>
        <v>6.7145999700000001</v>
      </c>
      <c r="P22" s="5">
        <f t="shared" si="2"/>
        <v>3.1706967969999997</v>
      </c>
      <c r="Q22" s="5">
        <f t="shared" si="2"/>
        <v>7.3180999699999996</v>
      </c>
      <c r="R22" s="5">
        <f>J22+L22+N22+P22</f>
        <v>7.1488475769999997</v>
      </c>
      <c r="S22" s="5">
        <f t="shared" si="1"/>
        <v>0.16925239299999983</v>
      </c>
      <c r="T22" s="5">
        <f t="shared" ref="T22:T85" si="3">U22+V22+W22</f>
        <v>0.16925239299999983</v>
      </c>
      <c r="U22" s="5">
        <f>U23+U27+U28</f>
        <v>0</v>
      </c>
      <c r="V22" s="5">
        <f>V23+V27+V28</f>
        <v>0</v>
      </c>
      <c r="W22" s="5">
        <f t="shared" ref="W22:W85" si="4">Q22-R22</f>
        <v>0.16925239299999983</v>
      </c>
      <c r="X22" s="5"/>
      <c r="Y22" s="5">
        <v>0</v>
      </c>
      <c r="Z22" s="5">
        <v>0</v>
      </c>
      <c r="AA22" s="5">
        <v>0</v>
      </c>
    </row>
    <row r="23" spans="1:29" ht="18.75" customHeight="1">
      <c r="A23" s="83" t="s">
        <v>78</v>
      </c>
      <c r="B23" s="86" t="s">
        <v>75</v>
      </c>
      <c r="C23" s="83"/>
      <c r="D23" s="83"/>
      <c r="E23" s="83"/>
      <c r="F23" s="84">
        <f>100-S23/G23*100</f>
        <v>95.029429882890611</v>
      </c>
      <c r="G23" s="5">
        <f t="shared" ref="G23:V23" si="5">SUM(G24:G26)</f>
        <v>3.8594309199999999</v>
      </c>
      <c r="H23" s="5">
        <f t="shared" si="5"/>
        <v>0</v>
      </c>
      <c r="I23" s="5">
        <f t="shared" si="5"/>
        <v>0</v>
      </c>
      <c r="J23" s="5">
        <f t="shared" si="5"/>
        <v>0</v>
      </c>
      <c r="K23" s="5">
        <f t="shared" si="5"/>
        <v>0</v>
      </c>
      <c r="L23" s="5">
        <f t="shared" si="5"/>
        <v>0</v>
      </c>
      <c r="M23" s="5">
        <f t="shared" si="5"/>
        <v>0</v>
      </c>
      <c r="N23" s="5">
        <f t="shared" si="5"/>
        <v>1.1157341199999999</v>
      </c>
      <c r="O23" s="5">
        <f t="shared" si="5"/>
        <v>4.0512666399999997</v>
      </c>
      <c r="P23" s="5">
        <f t="shared" si="5"/>
        <v>2.7436967999999999</v>
      </c>
      <c r="Q23" s="5">
        <f t="shared" si="5"/>
        <v>4.0512666399999997</v>
      </c>
      <c r="R23" s="5">
        <f t="shared" si="5"/>
        <v>3.8594309199999999</v>
      </c>
      <c r="S23" s="5">
        <f t="shared" si="1"/>
        <v>0.19183571999999982</v>
      </c>
      <c r="T23" s="5">
        <f t="shared" si="3"/>
        <v>0.19183571999999982</v>
      </c>
      <c r="U23" s="5">
        <f t="shared" si="5"/>
        <v>0</v>
      </c>
      <c r="V23" s="5">
        <f t="shared" si="5"/>
        <v>0</v>
      </c>
      <c r="W23" s="5">
        <f t="shared" si="4"/>
        <v>0.19183571999999982</v>
      </c>
      <c r="X23" s="5"/>
      <c r="Y23" s="5">
        <f>SUM(Y24:Y26)</f>
        <v>0</v>
      </c>
      <c r="Z23" s="5">
        <f>SUM(Z24:Z26)</f>
        <v>0</v>
      </c>
      <c r="AA23" s="5">
        <f t="shared" ref="AA23:AA93" si="6">Y23-Z23</f>
        <v>0</v>
      </c>
    </row>
    <row r="24" spans="1:29" ht="28.5" customHeight="1">
      <c r="A24" s="87" t="s">
        <v>94</v>
      </c>
      <c r="B24" s="66" t="s">
        <v>151</v>
      </c>
      <c r="C24" s="9">
        <v>2019</v>
      </c>
      <c r="D24" s="9">
        <v>2019</v>
      </c>
      <c r="E24" s="9">
        <v>2019</v>
      </c>
      <c r="F24" s="84">
        <f t="shared" ref="F24:F40" si="7">100-S24/G24*100</f>
        <v>82.588514905325283</v>
      </c>
      <c r="G24" s="39">
        <f>1115734.12/1000000</f>
        <v>1.1157341200000002</v>
      </c>
      <c r="H24" s="39">
        <v>0</v>
      </c>
      <c r="I24" s="39">
        <v>0</v>
      </c>
      <c r="J24" s="39">
        <v>0</v>
      </c>
      <c r="K24" s="39">
        <v>0</v>
      </c>
      <c r="L24" s="39">
        <v>0</v>
      </c>
      <c r="M24" s="39">
        <v>0</v>
      </c>
      <c r="N24" s="39">
        <f>(757750.1+60560.79+199213.07+29244.96+68965.2)/1000000</f>
        <v>1.1157341199999999</v>
      </c>
      <c r="O24" s="39">
        <v>1.31</v>
      </c>
      <c r="P24" s="39">
        <v>0</v>
      </c>
      <c r="Q24" s="5">
        <f t="shared" ref="Q24:R26" si="8">I24+K24+M24+O24</f>
        <v>1.31</v>
      </c>
      <c r="R24" s="5">
        <f t="shared" si="8"/>
        <v>1.1157341199999999</v>
      </c>
      <c r="S24" s="5">
        <f>Q24-R24</f>
        <v>0.19426588000000011</v>
      </c>
      <c r="T24" s="5">
        <f t="shared" si="3"/>
        <v>0.19426588000000011</v>
      </c>
      <c r="U24" s="39">
        <v>0</v>
      </c>
      <c r="V24" s="39">
        <v>0</v>
      </c>
      <c r="W24" s="5">
        <f t="shared" si="4"/>
        <v>0.19426588000000011</v>
      </c>
      <c r="X24" s="88"/>
      <c r="Y24" s="39">
        <v>0</v>
      </c>
      <c r="Z24" s="39">
        <v>0</v>
      </c>
      <c r="AA24" s="5">
        <f t="shared" si="6"/>
        <v>0</v>
      </c>
    </row>
    <row r="25" spans="1:29" ht="30" customHeight="1">
      <c r="A25" s="87" t="s">
        <v>95</v>
      </c>
      <c r="B25" s="67" t="s">
        <v>152</v>
      </c>
      <c r="C25" s="9">
        <v>2019</v>
      </c>
      <c r="D25" s="9">
        <v>2019</v>
      </c>
      <c r="E25" s="9">
        <v>2019</v>
      </c>
      <c r="F25" s="84">
        <f t="shared" si="7"/>
        <v>100.08868598875347</v>
      </c>
      <c r="G25" s="39">
        <f>948503.83/1000000</f>
        <v>0.94850382999999994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0</v>
      </c>
      <c r="N25" s="39">
        <v>0</v>
      </c>
      <c r="O25" s="89">
        <f>947662.64/1000000</f>
        <v>0.94766264</v>
      </c>
      <c r="P25" s="39">
        <f>(564907.54+46391.63+150000+152604.03+22531.72+12068.91)/1000000</f>
        <v>0.94850383000000005</v>
      </c>
      <c r="Q25" s="5">
        <f t="shared" si="8"/>
        <v>0.94766264</v>
      </c>
      <c r="R25" s="5">
        <f t="shared" si="8"/>
        <v>0.94850383000000005</v>
      </c>
      <c r="S25" s="5">
        <f t="shared" ref="S25:S26" si="9">Q25-R25</f>
        <v>-8.4119000000004718E-4</v>
      </c>
      <c r="T25" s="5">
        <f t="shared" si="3"/>
        <v>-8.4119000000004718E-4</v>
      </c>
      <c r="U25" s="39">
        <v>0</v>
      </c>
      <c r="V25" s="39">
        <v>0</v>
      </c>
      <c r="W25" s="5">
        <f t="shared" si="4"/>
        <v>-8.4119000000004718E-4</v>
      </c>
      <c r="X25" s="88"/>
      <c r="Y25" s="39">
        <v>0</v>
      </c>
      <c r="Z25" s="39">
        <v>0</v>
      </c>
      <c r="AA25" s="5">
        <f t="shared" si="6"/>
        <v>0</v>
      </c>
    </row>
    <row r="26" spans="1:29" ht="31.5" customHeight="1">
      <c r="A26" s="87" t="s">
        <v>139</v>
      </c>
      <c r="B26" s="67" t="s">
        <v>153</v>
      </c>
      <c r="C26" s="9">
        <v>2019</v>
      </c>
      <c r="D26" s="9">
        <v>2019</v>
      </c>
      <c r="E26" s="88"/>
      <c r="F26" s="84">
        <f t="shared" si="7"/>
        <v>100.08851249010851</v>
      </c>
      <c r="G26" s="39">
        <f>1795192.97/1000000</f>
        <v>1.79519297</v>
      </c>
      <c r="H26" s="39">
        <v>0</v>
      </c>
      <c r="I26" s="39">
        <v>0</v>
      </c>
      <c r="J26" s="39">
        <v>0</v>
      </c>
      <c r="K26" s="39">
        <v>0</v>
      </c>
      <c r="L26" s="39">
        <v>0</v>
      </c>
      <c r="M26" s="39">
        <v>0</v>
      </c>
      <c r="N26" s="39">
        <v>0</v>
      </c>
      <c r="O26" s="89">
        <f>1793.604/1000</f>
        <v>1.793604</v>
      </c>
      <c r="P26" s="39">
        <f>(1044613.11+67103.29+300000+220734.5+93776.87+68965.2)/1000000</f>
        <v>1.79519297</v>
      </c>
      <c r="Q26" s="5">
        <f t="shared" si="8"/>
        <v>1.793604</v>
      </c>
      <c r="R26" s="5">
        <f t="shared" si="8"/>
        <v>1.79519297</v>
      </c>
      <c r="S26" s="5">
        <f t="shared" si="9"/>
        <v>-1.5889700000000229E-3</v>
      </c>
      <c r="T26" s="5">
        <f t="shared" si="3"/>
        <v>-1.5889700000000229E-3</v>
      </c>
      <c r="U26" s="39">
        <v>0</v>
      </c>
      <c r="V26" s="39">
        <v>0</v>
      </c>
      <c r="W26" s="5">
        <f t="shared" si="4"/>
        <v>-1.5889700000000229E-3</v>
      </c>
      <c r="X26" s="88"/>
      <c r="Y26" s="39">
        <v>0</v>
      </c>
      <c r="Z26" s="39">
        <v>0</v>
      </c>
      <c r="AA26" s="5">
        <f t="shared" si="6"/>
        <v>0</v>
      </c>
    </row>
    <row r="27" spans="1:29" ht="14.25" customHeight="1">
      <c r="A27" s="83" t="s">
        <v>79</v>
      </c>
      <c r="B27" s="86" t="s">
        <v>73</v>
      </c>
      <c r="C27" s="9"/>
      <c r="D27" s="9"/>
      <c r="E27" s="88"/>
      <c r="F27" s="84" t="e">
        <f t="shared" si="7"/>
        <v>#DIV/0!</v>
      </c>
      <c r="G27" s="5">
        <v>0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f t="shared" si="3"/>
        <v>0</v>
      </c>
      <c r="U27" s="5">
        <v>0</v>
      </c>
      <c r="V27" s="5">
        <v>0</v>
      </c>
      <c r="W27" s="5">
        <f t="shared" si="4"/>
        <v>0</v>
      </c>
      <c r="X27" s="5"/>
      <c r="Y27" s="5">
        <v>0</v>
      </c>
      <c r="Z27" s="5">
        <v>0</v>
      </c>
      <c r="AA27" s="5">
        <v>0</v>
      </c>
    </row>
    <row r="28" spans="1:29" ht="15.75" customHeight="1">
      <c r="A28" s="83" t="s">
        <v>80</v>
      </c>
      <c r="B28" s="86" t="s">
        <v>76</v>
      </c>
      <c r="C28" s="9"/>
      <c r="D28" s="9"/>
      <c r="E28" s="9"/>
      <c r="F28" s="84">
        <f t="shared" si="7"/>
        <v>100.6865450429316</v>
      </c>
      <c r="G28" s="5">
        <f t="shared" ref="G28:V28" si="10">SUM(G29:G34)</f>
        <v>3.2894166569999994</v>
      </c>
      <c r="H28" s="5">
        <f t="shared" si="10"/>
        <v>0</v>
      </c>
      <c r="I28" s="5">
        <f t="shared" si="10"/>
        <v>0</v>
      </c>
      <c r="J28" s="5">
        <f t="shared" si="10"/>
        <v>0</v>
      </c>
      <c r="K28" s="5">
        <f t="shared" si="10"/>
        <v>0.60350000000000004</v>
      </c>
      <c r="L28" s="5">
        <f t="shared" si="10"/>
        <v>2.6540833299999997</v>
      </c>
      <c r="M28" s="5">
        <f t="shared" si="10"/>
        <v>0</v>
      </c>
      <c r="N28" s="5">
        <f t="shared" si="10"/>
        <v>0.20833332999999998</v>
      </c>
      <c r="O28" s="5">
        <f t="shared" si="10"/>
        <v>2.6633333299999999</v>
      </c>
      <c r="P28" s="5">
        <f t="shared" si="10"/>
        <v>0.42699999699999996</v>
      </c>
      <c r="Q28" s="5">
        <f t="shared" si="10"/>
        <v>3.2668333299999999</v>
      </c>
      <c r="R28" s="5">
        <f t="shared" si="10"/>
        <v>3.2894166569999994</v>
      </c>
      <c r="S28" s="5">
        <f t="shared" si="10"/>
        <v>-2.2583326999999931E-2</v>
      </c>
      <c r="T28" s="5">
        <f t="shared" si="3"/>
        <v>-2.2583326999999542E-2</v>
      </c>
      <c r="U28" s="5">
        <f t="shared" si="10"/>
        <v>0</v>
      </c>
      <c r="V28" s="5">
        <f t="shared" si="10"/>
        <v>0</v>
      </c>
      <c r="W28" s="5">
        <f t="shared" si="4"/>
        <v>-2.2583326999999542E-2</v>
      </c>
      <c r="X28" s="5"/>
      <c r="Y28" s="5">
        <f>SUM(Y29:Y31)</f>
        <v>0</v>
      </c>
      <c r="Z28" s="5">
        <f>SUM(Z29:Z31)</f>
        <v>0</v>
      </c>
      <c r="AA28" s="72">
        <f t="shared" si="6"/>
        <v>0</v>
      </c>
      <c r="AB28" s="29"/>
    </row>
    <row r="29" spans="1:29" ht="39" customHeight="1">
      <c r="A29" s="87" t="s">
        <v>96</v>
      </c>
      <c r="B29" s="40" t="s">
        <v>154</v>
      </c>
      <c r="C29" s="9">
        <v>2019</v>
      </c>
      <c r="D29" s="9">
        <v>2019</v>
      </c>
      <c r="E29" s="9">
        <v>2019</v>
      </c>
      <c r="F29" s="84">
        <f t="shared" si="7"/>
        <v>100</v>
      </c>
      <c r="G29" s="30">
        <f>1.378+0.6625</f>
        <v>2.0404999999999998</v>
      </c>
      <c r="H29" s="39">
        <f t="shared" ref="H29:H31" si="11">Q29-R29</f>
        <v>0</v>
      </c>
      <c r="I29" s="30">
        <v>0</v>
      </c>
      <c r="J29" s="30">
        <v>0</v>
      </c>
      <c r="K29" s="39">
        <v>0</v>
      </c>
      <c r="L29" s="30">
        <f>1.378+0.6625</f>
        <v>2.0404999999999998</v>
      </c>
      <c r="M29" s="39">
        <v>0</v>
      </c>
      <c r="N29" s="39">
        <v>0</v>
      </c>
      <c r="O29" s="30">
        <f>1.378+0.6625</f>
        <v>2.0404999999999998</v>
      </c>
      <c r="P29" s="39">
        <v>0</v>
      </c>
      <c r="Q29" s="5">
        <f t="shared" ref="Q29:R31" si="12">I29+K29+M29+O29</f>
        <v>2.0404999999999998</v>
      </c>
      <c r="R29" s="5">
        <f t="shared" si="12"/>
        <v>2.0404999999999998</v>
      </c>
      <c r="S29" s="5">
        <f t="shared" ref="S29:S40" si="13">Q29-R29</f>
        <v>0</v>
      </c>
      <c r="T29" s="5">
        <f t="shared" si="3"/>
        <v>0</v>
      </c>
      <c r="U29" s="39">
        <v>0</v>
      </c>
      <c r="V29" s="39">
        <v>0</v>
      </c>
      <c r="W29" s="5">
        <f t="shared" si="4"/>
        <v>0</v>
      </c>
      <c r="X29" s="88" t="s">
        <v>160</v>
      </c>
      <c r="Y29" s="39">
        <v>0</v>
      </c>
      <c r="Z29" s="39">
        <v>0</v>
      </c>
      <c r="AA29" s="72">
        <f t="shared" si="6"/>
        <v>0</v>
      </c>
      <c r="AB29" s="31"/>
      <c r="AC29" s="32"/>
    </row>
    <row r="30" spans="1:29" ht="33" customHeight="1">
      <c r="A30" s="87" t="s">
        <v>97</v>
      </c>
      <c r="B30" s="40" t="s">
        <v>155</v>
      </c>
      <c r="C30" s="9">
        <v>2019</v>
      </c>
      <c r="D30" s="9">
        <v>2019</v>
      </c>
      <c r="E30" s="9">
        <v>2019</v>
      </c>
      <c r="F30" s="84">
        <f t="shared" si="7"/>
        <v>101.64335136027896</v>
      </c>
      <c r="G30" s="30">
        <f>613583.33/1000000</f>
        <v>0.61358332999999998</v>
      </c>
      <c r="H30" s="39">
        <v>0</v>
      </c>
      <c r="I30" s="30">
        <v>0</v>
      </c>
      <c r="J30" s="30">
        <v>0</v>
      </c>
      <c r="K30" s="89">
        <f>603.5/1000</f>
        <v>0.60350000000000004</v>
      </c>
      <c r="L30" s="30">
        <f>613583.33/1000000</f>
        <v>0.61358332999999998</v>
      </c>
      <c r="M30" s="39">
        <v>0</v>
      </c>
      <c r="N30" s="39">
        <v>0</v>
      </c>
      <c r="O30" s="39">
        <v>0</v>
      </c>
      <c r="P30" s="39">
        <v>0</v>
      </c>
      <c r="Q30" s="5">
        <f t="shared" si="12"/>
        <v>0.60350000000000004</v>
      </c>
      <c r="R30" s="5">
        <f t="shared" si="12"/>
        <v>0.61358332999999998</v>
      </c>
      <c r="S30" s="5">
        <f t="shared" si="13"/>
        <v>-1.0083329999999946E-2</v>
      </c>
      <c r="T30" s="5">
        <f t="shared" si="3"/>
        <v>-1.0083329999999946E-2</v>
      </c>
      <c r="U30" s="39">
        <v>0</v>
      </c>
      <c r="V30" s="39">
        <v>0</v>
      </c>
      <c r="W30" s="5">
        <f t="shared" si="4"/>
        <v>-1.0083329999999946E-2</v>
      </c>
      <c r="X30" s="88" t="s">
        <v>161</v>
      </c>
      <c r="Y30" s="39">
        <v>0</v>
      </c>
      <c r="Z30" s="39">
        <v>0</v>
      </c>
      <c r="AA30" s="72">
        <f t="shared" si="6"/>
        <v>0</v>
      </c>
      <c r="AB30" s="31"/>
      <c r="AC30" s="32"/>
    </row>
    <row r="31" spans="1:29" ht="33" customHeight="1">
      <c r="A31" s="87" t="s">
        <v>98</v>
      </c>
      <c r="B31" s="40" t="s">
        <v>200</v>
      </c>
      <c r="C31" s="9">
        <v>2019</v>
      </c>
      <c r="D31" s="9">
        <v>2019</v>
      </c>
      <c r="E31" s="9">
        <v>2019</v>
      </c>
      <c r="F31" s="84">
        <f t="shared" si="7"/>
        <v>100</v>
      </c>
      <c r="G31" s="90">
        <f>208333.33/1000000</f>
        <v>0.20833332999999998</v>
      </c>
      <c r="H31" s="39">
        <f t="shared" si="11"/>
        <v>0</v>
      </c>
      <c r="I31" s="30">
        <v>0</v>
      </c>
      <c r="J31" s="30">
        <v>0</v>
      </c>
      <c r="K31" s="30">
        <v>0</v>
      </c>
      <c r="L31" s="30">
        <v>0</v>
      </c>
      <c r="M31" s="69">
        <v>0</v>
      </c>
      <c r="N31" s="90">
        <f>208333.33/1000000</f>
        <v>0.20833332999999998</v>
      </c>
      <c r="O31" s="90">
        <f>208333.33/1000000</f>
        <v>0.20833332999999998</v>
      </c>
      <c r="P31" s="69">
        <v>0</v>
      </c>
      <c r="Q31" s="5">
        <f t="shared" si="12"/>
        <v>0.20833332999999998</v>
      </c>
      <c r="R31" s="5">
        <f t="shared" si="12"/>
        <v>0.20833332999999998</v>
      </c>
      <c r="S31" s="5">
        <f t="shared" si="13"/>
        <v>0</v>
      </c>
      <c r="T31" s="5">
        <f t="shared" si="3"/>
        <v>0</v>
      </c>
      <c r="U31" s="39">
        <v>0</v>
      </c>
      <c r="V31" s="39">
        <v>0</v>
      </c>
      <c r="W31" s="5">
        <f t="shared" si="4"/>
        <v>0</v>
      </c>
      <c r="X31" s="43" t="s">
        <v>228</v>
      </c>
      <c r="Y31" s="39">
        <v>0</v>
      </c>
      <c r="Z31" s="39">
        <v>0</v>
      </c>
      <c r="AA31" s="72">
        <f t="shared" si="6"/>
        <v>0</v>
      </c>
      <c r="AB31" s="31"/>
      <c r="AC31" s="32"/>
    </row>
    <row r="32" spans="1:29" ht="30.75" customHeight="1">
      <c r="A32" s="87" t="s">
        <v>204</v>
      </c>
      <c r="B32" s="40" t="s">
        <v>202</v>
      </c>
      <c r="C32" s="9">
        <v>2019</v>
      </c>
      <c r="D32" s="9">
        <v>2019</v>
      </c>
      <c r="E32" s="9">
        <v>2019</v>
      </c>
      <c r="F32" s="84">
        <f t="shared" ref="F32:F33" si="14">100-S32/G32*100</f>
        <v>107.28727560719923</v>
      </c>
      <c r="G32" s="90">
        <f>197833.33/1000000</f>
        <v>0.19783332999999997</v>
      </c>
      <c r="H32" s="39">
        <v>0</v>
      </c>
      <c r="I32" s="30">
        <v>0</v>
      </c>
      <c r="J32" s="30">
        <v>0</v>
      </c>
      <c r="K32" s="30">
        <v>0</v>
      </c>
      <c r="L32" s="30">
        <v>0</v>
      </c>
      <c r="M32" s="69">
        <v>0</v>
      </c>
      <c r="N32" s="90">
        <v>0</v>
      </c>
      <c r="O32" s="89">
        <f>183416.67/1000000</f>
        <v>0.18341667</v>
      </c>
      <c r="P32" s="90">
        <f>197833.33/1000000</f>
        <v>0.19783332999999997</v>
      </c>
      <c r="Q32" s="5">
        <f t="shared" ref="Q32:Q33" si="15">I32+K32+M32+O32</f>
        <v>0.18341667</v>
      </c>
      <c r="R32" s="5">
        <f t="shared" ref="R32:R33" si="16">J32+L32+N32+P32</f>
        <v>0.19783332999999997</v>
      </c>
      <c r="S32" s="5">
        <f t="shared" si="13"/>
        <v>-1.441665999999997E-2</v>
      </c>
      <c r="T32" s="5">
        <f t="shared" si="3"/>
        <v>-1.441665999999997E-2</v>
      </c>
      <c r="U32" s="39">
        <v>0</v>
      </c>
      <c r="V32" s="39">
        <v>0</v>
      </c>
      <c r="W32" s="5">
        <f t="shared" si="4"/>
        <v>-1.441665999999997E-2</v>
      </c>
      <c r="X32" s="43" t="s">
        <v>228</v>
      </c>
      <c r="Y32" s="39"/>
      <c r="Z32" s="39"/>
      <c r="AA32" s="72"/>
      <c r="AB32" s="31"/>
      <c r="AC32" s="32"/>
    </row>
    <row r="33" spans="1:29" ht="32.25" customHeight="1">
      <c r="A33" s="87" t="s">
        <v>205</v>
      </c>
      <c r="B33" s="40" t="s">
        <v>203</v>
      </c>
      <c r="C33" s="9">
        <v>2019</v>
      </c>
      <c r="D33" s="9">
        <v>2019</v>
      </c>
      <c r="E33" s="9">
        <v>2019</v>
      </c>
      <c r="F33" s="84">
        <f t="shared" si="14"/>
        <v>99.163637964852896</v>
      </c>
      <c r="G33" s="90">
        <f>229166.667/1000000</f>
        <v>0.22916666699999999</v>
      </c>
      <c r="H33" s="39">
        <v>0</v>
      </c>
      <c r="I33" s="30">
        <v>0</v>
      </c>
      <c r="J33" s="30">
        <v>0</v>
      </c>
      <c r="K33" s="30">
        <v>0</v>
      </c>
      <c r="L33" s="30">
        <v>0</v>
      </c>
      <c r="M33" s="69">
        <v>0</v>
      </c>
      <c r="N33" s="90">
        <v>0</v>
      </c>
      <c r="O33" s="89">
        <f>231083.33/1000000</f>
        <v>0.23108332999999998</v>
      </c>
      <c r="P33" s="90">
        <f>229166.667/1000000</f>
        <v>0.22916666699999999</v>
      </c>
      <c r="Q33" s="5">
        <f t="shared" si="15"/>
        <v>0.23108332999999998</v>
      </c>
      <c r="R33" s="5">
        <f t="shared" si="16"/>
        <v>0.22916666699999999</v>
      </c>
      <c r="S33" s="5">
        <f t="shared" si="13"/>
        <v>1.9166629999999851E-3</v>
      </c>
      <c r="T33" s="5">
        <f t="shared" si="3"/>
        <v>1.9166629999999851E-3</v>
      </c>
      <c r="U33" s="39">
        <v>0</v>
      </c>
      <c r="V33" s="39">
        <v>0</v>
      </c>
      <c r="W33" s="5">
        <f t="shared" si="4"/>
        <v>1.9166629999999851E-3</v>
      </c>
      <c r="X33" s="43" t="s">
        <v>228</v>
      </c>
      <c r="Y33" s="39"/>
      <c r="Z33" s="39"/>
      <c r="AA33" s="72"/>
      <c r="AB33" s="31"/>
      <c r="AC33" s="32"/>
    </row>
    <row r="34" spans="1:29" ht="10.5" customHeight="1">
      <c r="A34" s="87"/>
      <c r="B34" s="42"/>
      <c r="C34" s="9"/>
      <c r="D34" s="9"/>
      <c r="E34" s="9"/>
      <c r="F34" s="84" t="e">
        <f t="shared" si="7"/>
        <v>#DIV/0!</v>
      </c>
      <c r="G34" s="39">
        <v>0</v>
      </c>
      <c r="H34" s="39">
        <v>0</v>
      </c>
      <c r="I34" s="30">
        <v>0</v>
      </c>
      <c r="J34" s="30">
        <v>0</v>
      </c>
      <c r="K34" s="30">
        <v>0</v>
      </c>
      <c r="L34" s="30">
        <v>0</v>
      </c>
      <c r="M34" s="39">
        <v>0</v>
      </c>
      <c r="N34" s="39">
        <v>0</v>
      </c>
      <c r="O34" s="39">
        <v>0</v>
      </c>
      <c r="P34" s="39">
        <v>0</v>
      </c>
      <c r="Q34" s="5">
        <f>I34+K34+M34+O34</f>
        <v>0</v>
      </c>
      <c r="R34" s="5">
        <f t="shared" ref="R34" si="17">J34+L34+N34+P34</f>
        <v>0</v>
      </c>
      <c r="S34" s="5">
        <f t="shared" si="13"/>
        <v>0</v>
      </c>
      <c r="T34" s="5">
        <f t="shared" si="3"/>
        <v>0</v>
      </c>
      <c r="U34" s="39">
        <v>0</v>
      </c>
      <c r="V34" s="39">
        <v>0</v>
      </c>
      <c r="W34" s="5">
        <f t="shared" si="4"/>
        <v>0</v>
      </c>
      <c r="X34" s="88"/>
      <c r="Y34" s="39">
        <v>0</v>
      </c>
      <c r="Z34" s="39">
        <v>0</v>
      </c>
      <c r="AA34" s="72">
        <f t="shared" ref="AA34" si="18">Y34-Z34</f>
        <v>0</v>
      </c>
      <c r="AB34" s="31"/>
      <c r="AC34" s="32"/>
    </row>
    <row r="35" spans="1:29" ht="15.75" customHeight="1">
      <c r="A35" s="83">
        <v>2</v>
      </c>
      <c r="B35" s="86" t="s">
        <v>72</v>
      </c>
      <c r="C35" s="9"/>
      <c r="D35" s="9"/>
      <c r="E35" s="9"/>
      <c r="F35" s="84" t="e">
        <f t="shared" si="7"/>
        <v>#DIV/0!</v>
      </c>
      <c r="G35" s="5">
        <f t="shared" ref="G35:Q35" si="19">G36+G37</f>
        <v>0</v>
      </c>
      <c r="H35" s="5">
        <f t="shared" si="19"/>
        <v>0</v>
      </c>
      <c r="I35" s="5">
        <f t="shared" si="19"/>
        <v>0</v>
      </c>
      <c r="J35" s="5">
        <f t="shared" si="19"/>
        <v>0</v>
      </c>
      <c r="K35" s="5">
        <f t="shared" si="19"/>
        <v>0</v>
      </c>
      <c r="L35" s="5">
        <f t="shared" si="19"/>
        <v>0</v>
      </c>
      <c r="M35" s="5">
        <f t="shared" si="19"/>
        <v>0</v>
      </c>
      <c r="N35" s="5">
        <f t="shared" si="19"/>
        <v>0</v>
      </c>
      <c r="O35" s="5">
        <f t="shared" si="19"/>
        <v>0</v>
      </c>
      <c r="P35" s="5">
        <f t="shared" si="19"/>
        <v>0</v>
      </c>
      <c r="Q35" s="5">
        <f t="shared" si="19"/>
        <v>0</v>
      </c>
      <c r="R35" s="5">
        <f t="shared" ref="R35" si="20">J35+L35+N35</f>
        <v>0</v>
      </c>
      <c r="S35" s="5">
        <f t="shared" si="13"/>
        <v>0</v>
      </c>
      <c r="T35" s="5">
        <f t="shared" si="3"/>
        <v>0</v>
      </c>
      <c r="U35" s="5">
        <f>U36+U37</f>
        <v>0</v>
      </c>
      <c r="V35" s="5">
        <f>V36+V37</f>
        <v>0</v>
      </c>
      <c r="W35" s="5">
        <f t="shared" si="4"/>
        <v>0</v>
      </c>
      <c r="X35" s="5"/>
      <c r="Y35" s="5">
        <f>Y36+Y37</f>
        <v>0</v>
      </c>
      <c r="Z35" s="5">
        <f>Z36+Z37</f>
        <v>0</v>
      </c>
      <c r="AA35" s="72">
        <f t="shared" si="6"/>
        <v>0</v>
      </c>
      <c r="AB35" s="91"/>
    </row>
    <row r="36" spans="1:29" ht="15.75" customHeight="1">
      <c r="A36" s="83" t="s">
        <v>81</v>
      </c>
      <c r="B36" s="86" t="s">
        <v>75</v>
      </c>
      <c r="C36" s="9"/>
      <c r="D36" s="9"/>
      <c r="E36" s="9"/>
      <c r="F36" s="84" t="e">
        <f t="shared" si="7"/>
        <v>#DIV/0!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f>I36+K36+M36+O36</f>
        <v>0</v>
      </c>
      <c r="R36" s="5">
        <f>J36+L36+N36+P36</f>
        <v>0</v>
      </c>
      <c r="S36" s="5">
        <f t="shared" si="13"/>
        <v>0</v>
      </c>
      <c r="T36" s="5">
        <f t="shared" si="3"/>
        <v>0</v>
      </c>
      <c r="U36" s="5">
        <v>0</v>
      </c>
      <c r="V36" s="5">
        <v>0</v>
      </c>
      <c r="W36" s="5">
        <f t="shared" si="4"/>
        <v>0</v>
      </c>
      <c r="X36" s="5"/>
      <c r="Y36" s="5">
        <v>0</v>
      </c>
      <c r="Z36" s="5">
        <v>0</v>
      </c>
      <c r="AA36" s="5">
        <v>0</v>
      </c>
    </row>
    <row r="37" spans="1:29" ht="15.75" customHeight="1">
      <c r="A37" s="83" t="s">
        <v>82</v>
      </c>
      <c r="B37" s="86" t="s">
        <v>73</v>
      </c>
      <c r="C37" s="9"/>
      <c r="D37" s="9"/>
      <c r="E37" s="9"/>
      <c r="F37" s="84" t="e">
        <f t="shared" si="7"/>
        <v>#DIV/0!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f>I37+K37+M37+O37</f>
        <v>0</v>
      </c>
      <c r="R37" s="5">
        <f>J37+L37+N37+P37</f>
        <v>0</v>
      </c>
      <c r="S37" s="5">
        <f t="shared" si="13"/>
        <v>0</v>
      </c>
      <c r="T37" s="5">
        <f t="shared" si="3"/>
        <v>0</v>
      </c>
      <c r="U37" s="5">
        <v>0</v>
      </c>
      <c r="V37" s="5">
        <v>0</v>
      </c>
      <c r="W37" s="5">
        <f t="shared" si="4"/>
        <v>0</v>
      </c>
      <c r="X37" s="5"/>
      <c r="Y37" s="5">
        <v>0</v>
      </c>
      <c r="Z37" s="5">
        <v>0</v>
      </c>
      <c r="AA37" s="5">
        <f t="shared" si="6"/>
        <v>0</v>
      </c>
    </row>
    <row r="38" spans="1:29" ht="10.5" customHeight="1">
      <c r="A38" s="83"/>
      <c r="B38" s="86"/>
      <c r="C38" s="9"/>
      <c r="D38" s="9"/>
      <c r="E38" s="9"/>
      <c r="F38" s="8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>
        <f t="shared" si="13"/>
        <v>0</v>
      </c>
      <c r="T38" s="5">
        <f t="shared" si="3"/>
        <v>0</v>
      </c>
      <c r="U38" s="5"/>
      <c r="V38" s="5"/>
      <c r="W38" s="5">
        <f t="shared" si="4"/>
        <v>0</v>
      </c>
      <c r="X38" s="5"/>
      <c r="Y38" s="5"/>
      <c r="Z38" s="5"/>
      <c r="AA38" s="5"/>
    </row>
    <row r="39" spans="1:29" ht="27.75" customHeight="1">
      <c r="A39" s="83">
        <v>3</v>
      </c>
      <c r="B39" s="86" t="s">
        <v>83</v>
      </c>
      <c r="C39" s="86"/>
      <c r="D39" s="83"/>
      <c r="E39" s="83"/>
      <c r="F39" s="84">
        <f t="shared" si="7"/>
        <v>101.04846885493306</v>
      </c>
      <c r="G39" s="5">
        <f t="shared" ref="G39:R39" si="21">G40+G91</f>
        <v>18.954278809999998</v>
      </c>
      <c r="H39" s="5">
        <f t="shared" si="21"/>
        <v>0</v>
      </c>
      <c r="I39" s="5">
        <f t="shared" si="21"/>
        <v>0</v>
      </c>
      <c r="J39" s="5">
        <f t="shared" si="21"/>
        <v>0</v>
      </c>
      <c r="K39" s="5">
        <f t="shared" si="21"/>
        <v>0.32834912000000005</v>
      </c>
      <c r="L39" s="5">
        <f t="shared" si="21"/>
        <v>0.49534911999999998</v>
      </c>
      <c r="M39" s="5">
        <f t="shared" si="21"/>
        <v>0</v>
      </c>
      <c r="N39" s="5">
        <f t="shared" si="21"/>
        <v>1.0264244400000002</v>
      </c>
      <c r="O39" s="5">
        <f t="shared" si="21"/>
        <v>18.536999999999999</v>
      </c>
      <c r="P39" s="5">
        <f t="shared" si="21"/>
        <v>17.542305270000025</v>
      </c>
      <c r="Q39" s="5">
        <f t="shared" si="21"/>
        <v>18.865349119999998</v>
      </c>
      <c r="R39" s="5">
        <f t="shared" si="21"/>
        <v>19.064078830000025</v>
      </c>
      <c r="S39" s="5">
        <f t="shared" si="13"/>
        <v>-0.19872971000002693</v>
      </c>
      <c r="T39" s="5">
        <f t="shared" si="3"/>
        <v>-0.19872971000002693</v>
      </c>
      <c r="U39" s="5">
        <f>U40+U91</f>
        <v>0</v>
      </c>
      <c r="V39" s="5">
        <f>V40+V91</f>
        <v>0</v>
      </c>
      <c r="W39" s="5">
        <f t="shared" si="4"/>
        <v>-0.19872971000002693</v>
      </c>
      <c r="X39" s="5"/>
      <c r="Y39" s="5">
        <f>SUM(Y40:Y40)</f>
        <v>0</v>
      </c>
      <c r="Z39" s="5">
        <v>0</v>
      </c>
      <c r="AA39" s="5">
        <f t="shared" si="6"/>
        <v>0</v>
      </c>
    </row>
    <row r="40" spans="1:29" s="27" customFormat="1" ht="63.75" customHeight="1">
      <c r="A40" s="87" t="s">
        <v>102</v>
      </c>
      <c r="B40" s="92" t="s">
        <v>100</v>
      </c>
      <c r="C40" s="86"/>
      <c r="D40" s="86"/>
      <c r="E40" s="83"/>
      <c r="F40" s="84">
        <f t="shared" si="7"/>
        <v>101.04846885493306</v>
      </c>
      <c r="G40" s="5">
        <f t="shared" ref="G40:P40" si="22">SUM(G41:G90)</f>
        <v>18.954278809999998</v>
      </c>
      <c r="H40" s="5">
        <f t="shared" si="22"/>
        <v>0</v>
      </c>
      <c r="I40" s="5">
        <f t="shared" si="22"/>
        <v>0</v>
      </c>
      <c r="J40" s="5">
        <f t="shared" si="22"/>
        <v>0</v>
      </c>
      <c r="K40" s="5">
        <f t="shared" si="22"/>
        <v>0.32834912000000005</v>
      </c>
      <c r="L40" s="5">
        <f t="shared" si="22"/>
        <v>0.49534911999999998</v>
      </c>
      <c r="M40" s="5">
        <f t="shared" si="22"/>
        <v>0</v>
      </c>
      <c r="N40" s="5">
        <f t="shared" si="22"/>
        <v>1.0264244400000002</v>
      </c>
      <c r="O40" s="5">
        <f t="shared" si="22"/>
        <v>18.536999999999999</v>
      </c>
      <c r="P40" s="5">
        <f t="shared" si="22"/>
        <v>17.542305270000025</v>
      </c>
      <c r="Q40" s="5">
        <f>I40+K40+M40+O40</f>
        <v>18.865349119999998</v>
      </c>
      <c r="R40" s="5">
        <f>J40+L40+N40+P40</f>
        <v>19.064078830000025</v>
      </c>
      <c r="S40" s="5">
        <f t="shared" si="13"/>
        <v>-0.19872971000002693</v>
      </c>
      <c r="T40" s="5">
        <f t="shared" si="3"/>
        <v>-0.19872971000002693</v>
      </c>
      <c r="U40" s="5">
        <f>SUM(U41:U90)</f>
        <v>0</v>
      </c>
      <c r="V40" s="5">
        <f>SUM(V41:V90)</f>
        <v>0</v>
      </c>
      <c r="W40" s="5">
        <f t="shared" si="4"/>
        <v>-0.19872971000002693</v>
      </c>
      <c r="X40" s="93"/>
      <c r="Y40" s="5">
        <v>0</v>
      </c>
      <c r="Z40" s="5">
        <f>SUM(Z41:Z90)</f>
        <v>0</v>
      </c>
      <c r="AA40" s="5">
        <f t="shared" si="6"/>
        <v>0</v>
      </c>
      <c r="AB40" s="7"/>
    </row>
    <row r="41" spans="1:29" s="27" customFormat="1" ht="26.25" customHeight="1">
      <c r="A41" s="87" t="s">
        <v>143</v>
      </c>
      <c r="B41" s="41" t="s">
        <v>156</v>
      </c>
      <c r="C41" s="88">
        <v>2019</v>
      </c>
      <c r="D41" s="88">
        <v>2019</v>
      </c>
      <c r="E41" s="88">
        <v>2019</v>
      </c>
      <c r="F41" s="84">
        <f>100-S41/G41*100</f>
        <v>119.19767803255402</v>
      </c>
      <c r="G41" s="39">
        <f>(5435169.38+77555.92+501953.34)/1000000</f>
        <v>6.0146786399999996</v>
      </c>
      <c r="H41" s="39">
        <v>0</v>
      </c>
      <c r="I41" s="39">
        <v>0</v>
      </c>
      <c r="J41" s="39">
        <v>0</v>
      </c>
      <c r="K41" s="39">
        <v>0</v>
      </c>
      <c r="L41" s="39">
        <f>7615/1000000</f>
        <v>7.6150000000000002E-3</v>
      </c>
      <c r="M41" s="39">
        <v>0</v>
      </c>
      <c r="N41" s="39">
        <v>0</v>
      </c>
      <c r="O41" s="39">
        <v>4.8600000000000003</v>
      </c>
      <c r="P41" s="39">
        <f>G41-L41</f>
        <v>6.0070636399999993</v>
      </c>
      <c r="Q41" s="5">
        <f>I41+K41+M41+O41</f>
        <v>4.8600000000000003</v>
      </c>
      <c r="R41" s="5">
        <f>J41+L41+N41+P41</f>
        <v>6.0146786399999996</v>
      </c>
      <c r="S41" s="5">
        <f t="shared" ref="S41:S94" si="23">Q41-R41</f>
        <v>-1.1546786399999993</v>
      </c>
      <c r="T41" s="5">
        <f t="shared" si="3"/>
        <v>-1.1546786399999993</v>
      </c>
      <c r="U41" s="39">
        <v>0</v>
      </c>
      <c r="V41" s="39">
        <v>0</v>
      </c>
      <c r="W41" s="5">
        <f t="shared" si="4"/>
        <v>-1.1546786399999993</v>
      </c>
      <c r="X41" s="88"/>
      <c r="Y41" s="39">
        <v>0</v>
      </c>
      <c r="Z41" s="39">
        <v>0</v>
      </c>
      <c r="AA41" s="5">
        <f t="shared" ref="AA41:AA43" si="24">Y41-Z41</f>
        <v>0</v>
      </c>
      <c r="AB41" s="7"/>
    </row>
    <row r="42" spans="1:29" s="27" customFormat="1" ht="30.75" customHeight="1">
      <c r="A42" s="87" t="s">
        <v>144</v>
      </c>
      <c r="B42" s="41" t="s">
        <v>157</v>
      </c>
      <c r="C42" s="88">
        <v>2019</v>
      </c>
      <c r="D42" s="88">
        <v>2019</v>
      </c>
      <c r="E42" s="88">
        <v>2019</v>
      </c>
      <c r="F42" s="84">
        <f>100-S42/G42*100</f>
        <v>75.591640852934191</v>
      </c>
      <c r="G42" s="39">
        <f>(3567184.43+195827.87+727843.49)/1000000</f>
        <v>4.4908557900000003</v>
      </c>
      <c r="H42" s="39">
        <v>0</v>
      </c>
      <c r="I42" s="39">
        <v>0</v>
      </c>
      <c r="J42" s="39">
        <v>0</v>
      </c>
      <c r="K42" s="39">
        <v>0</v>
      </c>
      <c r="L42" s="39">
        <f>91385/1000000</f>
        <v>9.1384999999999994E-2</v>
      </c>
      <c r="M42" s="39">
        <v>0</v>
      </c>
      <c r="N42" s="39">
        <v>0</v>
      </c>
      <c r="O42" s="39">
        <v>5.5869999999999997</v>
      </c>
      <c r="P42" s="39">
        <f>G42-L42</f>
        <v>4.3994707900000005</v>
      </c>
      <c r="Q42" s="5">
        <f t="shared" ref="Q42:Q91" si="25">I42+K42+M42+O42</f>
        <v>5.5869999999999997</v>
      </c>
      <c r="R42" s="5">
        <f>J42+L42+N42+P42</f>
        <v>4.4908557900000003</v>
      </c>
      <c r="S42" s="5">
        <f t="shared" si="23"/>
        <v>1.0961442099999994</v>
      </c>
      <c r="T42" s="5">
        <f t="shared" si="3"/>
        <v>1.0961442099999994</v>
      </c>
      <c r="U42" s="39">
        <v>0</v>
      </c>
      <c r="V42" s="39">
        <v>0</v>
      </c>
      <c r="W42" s="5">
        <f t="shared" si="4"/>
        <v>1.0961442099999994</v>
      </c>
      <c r="X42" s="88"/>
      <c r="Y42" s="39">
        <v>0</v>
      </c>
      <c r="Z42" s="39">
        <v>0</v>
      </c>
      <c r="AA42" s="5">
        <f t="shared" si="24"/>
        <v>0</v>
      </c>
      <c r="AB42" s="7"/>
    </row>
    <row r="43" spans="1:29" s="27" customFormat="1" ht="18.75" customHeight="1">
      <c r="A43" s="87" t="s">
        <v>145</v>
      </c>
      <c r="B43" s="41" t="s">
        <v>158</v>
      </c>
      <c r="C43" s="88">
        <v>2019</v>
      </c>
      <c r="D43" s="88">
        <v>2019</v>
      </c>
      <c r="E43" s="88">
        <v>2019</v>
      </c>
      <c r="F43" s="84">
        <f>100-S43/G43*100</f>
        <v>97.623964360081658</v>
      </c>
      <c r="G43" s="39">
        <f>(2100923.74+95706.63+505173.8)/1000000</f>
        <v>2.7018041699999999</v>
      </c>
      <c r="H43" s="39">
        <v>0</v>
      </c>
      <c r="I43" s="39">
        <v>0</v>
      </c>
      <c r="J43" s="39">
        <v>0</v>
      </c>
      <c r="K43" s="39">
        <v>0</v>
      </c>
      <c r="L43" s="39">
        <v>0</v>
      </c>
      <c r="M43" s="39">
        <v>0</v>
      </c>
      <c r="N43" s="39">
        <f>(33400+2600+5000)/1000000</f>
        <v>4.1000000000000002E-2</v>
      </c>
      <c r="O43" s="39">
        <v>2.766</v>
      </c>
      <c r="P43" s="39">
        <f>G43-N43</f>
        <v>2.66080417</v>
      </c>
      <c r="Q43" s="5">
        <f t="shared" si="25"/>
        <v>2.766</v>
      </c>
      <c r="R43" s="5">
        <f>J43+L43+N43+P43</f>
        <v>2.7018041699999999</v>
      </c>
      <c r="S43" s="5">
        <f t="shared" si="23"/>
        <v>6.4195830000000065E-2</v>
      </c>
      <c r="T43" s="5">
        <f t="shared" si="3"/>
        <v>6.4195830000000065E-2</v>
      </c>
      <c r="U43" s="39">
        <v>0</v>
      </c>
      <c r="V43" s="39">
        <v>0</v>
      </c>
      <c r="W43" s="5">
        <f t="shared" si="4"/>
        <v>6.4195830000000065E-2</v>
      </c>
      <c r="X43" s="88"/>
      <c r="Y43" s="39">
        <v>0</v>
      </c>
      <c r="Z43" s="39">
        <v>0</v>
      </c>
      <c r="AA43" s="5">
        <f t="shared" si="24"/>
        <v>0</v>
      </c>
      <c r="AB43" s="7"/>
    </row>
    <row r="44" spans="1:29" s="27" customFormat="1" ht="18.75" customHeight="1">
      <c r="A44" s="87" t="s">
        <v>146</v>
      </c>
      <c r="B44" s="41" t="s">
        <v>159</v>
      </c>
      <c r="C44" s="88">
        <v>2019</v>
      </c>
      <c r="D44" s="88">
        <v>2019</v>
      </c>
      <c r="E44" s="88">
        <v>2019</v>
      </c>
      <c r="F44" s="84">
        <f>100-S44/G44*100</f>
        <v>100.15748083410229</v>
      </c>
      <c r="G44" s="39">
        <f>(688269.67+525159.68+962382.71+572516.03)/1000000</f>
        <v>2.7483280899999998</v>
      </c>
      <c r="H44" s="39">
        <v>0</v>
      </c>
      <c r="I44" s="39">
        <v>0</v>
      </c>
      <c r="J44" s="39">
        <v>0</v>
      </c>
      <c r="K44" s="39">
        <v>0</v>
      </c>
      <c r="L44" s="39">
        <v>0</v>
      </c>
      <c r="M44" s="39">
        <v>0</v>
      </c>
      <c r="N44" s="39">
        <f>(5400+457000+58416.67+21300+9300+5000)/1000000</f>
        <v>0.55641666999999995</v>
      </c>
      <c r="O44" s="39">
        <v>2.7440000000000002</v>
      </c>
      <c r="P44" s="39">
        <f>G44-N44</f>
        <v>2.1919114199999998</v>
      </c>
      <c r="Q44" s="5">
        <f t="shared" ref="Q44" si="26">I44+K44+M44+O44</f>
        <v>2.7440000000000002</v>
      </c>
      <c r="R44" s="5">
        <f>J44+L44+N44+P44</f>
        <v>2.7483280899999998</v>
      </c>
      <c r="S44" s="5">
        <f t="shared" si="23"/>
        <v>-4.3280899999995626E-3</v>
      </c>
      <c r="T44" s="5">
        <f t="shared" si="3"/>
        <v>-4.3280899999995626E-3</v>
      </c>
      <c r="U44" s="39">
        <v>0</v>
      </c>
      <c r="V44" s="39">
        <v>0</v>
      </c>
      <c r="W44" s="5">
        <f t="shared" si="4"/>
        <v>-4.3280899999995626E-3</v>
      </c>
      <c r="X44" s="88"/>
      <c r="Y44" s="39">
        <v>0</v>
      </c>
      <c r="Z44" s="39">
        <v>0</v>
      </c>
      <c r="AA44" s="5">
        <f t="shared" ref="AA44" si="27">Y44-Z44</f>
        <v>0</v>
      </c>
      <c r="AB44" s="7"/>
    </row>
    <row r="45" spans="1:29" s="27" customFormat="1" ht="29.25" customHeight="1">
      <c r="A45" s="87" t="s">
        <v>201</v>
      </c>
      <c r="B45" s="41" t="s">
        <v>162</v>
      </c>
      <c r="C45" s="88"/>
      <c r="D45" s="88">
        <v>2019</v>
      </c>
      <c r="E45" s="88">
        <v>2019</v>
      </c>
      <c r="F45" s="84">
        <f t="shared" ref="F45:F46" si="28">100-S45/G45*100</f>
        <v>20.610965676202781</v>
      </c>
      <c r="G45" s="39">
        <f>(193746.34+746301.77+498166.89)/1000000</f>
        <v>1.438215</v>
      </c>
      <c r="H45" s="39">
        <v>0</v>
      </c>
      <c r="I45" s="39">
        <v>0</v>
      </c>
      <c r="J45" s="39">
        <v>0</v>
      </c>
      <c r="K45" s="39">
        <v>0</v>
      </c>
      <c r="L45" s="94">
        <f>98000/1000000</f>
        <v>9.8000000000000004E-2</v>
      </c>
      <c r="M45" s="39">
        <v>0</v>
      </c>
      <c r="N45" s="39">
        <v>0</v>
      </c>
      <c r="O45" s="39">
        <v>2.58</v>
      </c>
      <c r="P45" s="39">
        <f>G45-L45</f>
        <v>1.3402149999999999</v>
      </c>
      <c r="Q45" s="5">
        <f t="shared" ref="Q45:R56" si="29">I45+K45+M45+O45</f>
        <v>2.58</v>
      </c>
      <c r="R45" s="5">
        <f t="shared" si="29"/>
        <v>1.438215</v>
      </c>
      <c r="S45" s="5">
        <f t="shared" si="23"/>
        <v>1.141785</v>
      </c>
      <c r="T45" s="5">
        <f t="shared" si="3"/>
        <v>1.141785</v>
      </c>
      <c r="U45" s="39">
        <v>0</v>
      </c>
      <c r="V45" s="39">
        <v>0</v>
      </c>
      <c r="W45" s="5">
        <f t="shared" si="4"/>
        <v>1.141785</v>
      </c>
      <c r="X45" s="88"/>
      <c r="Y45" s="39"/>
      <c r="Z45" s="39"/>
      <c r="AA45" s="5"/>
      <c r="AB45" s="7"/>
    </row>
    <row r="46" spans="1:29" s="27" customFormat="1" ht="22.5" customHeight="1">
      <c r="A46" s="87" t="s">
        <v>163</v>
      </c>
      <c r="B46" s="41"/>
      <c r="C46" s="88">
        <v>2019</v>
      </c>
      <c r="D46" s="88">
        <v>2019</v>
      </c>
      <c r="E46" s="88">
        <v>2019</v>
      </c>
      <c r="F46" s="84" t="e">
        <f t="shared" si="28"/>
        <v>#DIV/0!</v>
      </c>
      <c r="G46" s="39">
        <v>0</v>
      </c>
      <c r="H46" s="39">
        <v>0</v>
      </c>
      <c r="I46" s="39">
        <v>0</v>
      </c>
      <c r="J46" s="39">
        <v>0</v>
      </c>
      <c r="K46" s="39">
        <v>0</v>
      </c>
      <c r="L46" s="39">
        <v>0</v>
      </c>
      <c r="M46" s="39">
        <v>0</v>
      </c>
      <c r="N46" s="39">
        <v>0</v>
      </c>
      <c r="O46" s="39">
        <v>0</v>
      </c>
      <c r="P46" s="39">
        <v>0</v>
      </c>
      <c r="Q46" s="5">
        <f t="shared" si="29"/>
        <v>0</v>
      </c>
      <c r="R46" s="5">
        <f t="shared" si="29"/>
        <v>0</v>
      </c>
      <c r="S46" s="5">
        <f t="shared" si="23"/>
        <v>0</v>
      </c>
      <c r="T46" s="5">
        <f t="shared" si="3"/>
        <v>0</v>
      </c>
      <c r="U46" s="39">
        <v>0</v>
      </c>
      <c r="V46" s="39">
        <v>0</v>
      </c>
      <c r="W46" s="5">
        <f t="shared" si="4"/>
        <v>0</v>
      </c>
      <c r="X46" s="88"/>
      <c r="Y46" s="39"/>
      <c r="Z46" s="39"/>
      <c r="AA46" s="5"/>
      <c r="AB46" s="7"/>
    </row>
    <row r="47" spans="1:29" s="27" customFormat="1" ht="30" customHeight="1">
      <c r="A47" s="87" t="s">
        <v>163</v>
      </c>
      <c r="B47" s="41" t="s">
        <v>182</v>
      </c>
      <c r="C47" s="88"/>
      <c r="D47" s="88">
        <v>2019</v>
      </c>
      <c r="E47" s="88">
        <v>2019</v>
      </c>
      <c r="F47" s="95">
        <f>R47/G47</f>
        <v>1</v>
      </c>
      <c r="G47" s="96">
        <f>31798.18/1000000</f>
        <v>3.1798180000000002E-2</v>
      </c>
      <c r="H47" s="39">
        <v>0</v>
      </c>
      <c r="I47" s="39">
        <v>0</v>
      </c>
      <c r="J47" s="39">
        <v>0</v>
      </c>
      <c r="K47" s="97">
        <f>31798.18/1000000</f>
        <v>3.1798180000000002E-2</v>
      </c>
      <c r="L47" s="98">
        <f>31798.18/1000000</f>
        <v>3.1798180000000002E-2</v>
      </c>
      <c r="M47" s="39">
        <v>0</v>
      </c>
      <c r="N47" s="39">
        <v>0</v>
      </c>
      <c r="O47" s="39">
        <v>0</v>
      </c>
      <c r="P47" s="39">
        <v>0</v>
      </c>
      <c r="Q47" s="5">
        <f t="shared" si="29"/>
        <v>3.1798180000000002E-2</v>
      </c>
      <c r="R47" s="5">
        <f t="shared" si="29"/>
        <v>3.1798180000000002E-2</v>
      </c>
      <c r="S47" s="5">
        <f t="shared" si="23"/>
        <v>0</v>
      </c>
      <c r="T47" s="5">
        <f t="shared" si="3"/>
        <v>0</v>
      </c>
      <c r="U47" s="39">
        <v>0</v>
      </c>
      <c r="V47" s="39">
        <v>0</v>
      </c>
      <c r="W47" s="5">
        <f t="shared" si="4"/>
        <v>0</v>
      </c>
      <c r="X47" s="88"/>
      <c r="Y47" s="39"/>
      <c r="Z47" s="39"/>
      <c r="AA47" s="5"/>
      <c r="AB47" s="7"/>
    </row>
    <row r="48" spans="1:29" s="27" customFormat="1" ht="27" customHeight="1">
      <c r="A48" s="87" t="s">
        <v>164</v>
      </c>
      <c r="B48" s="41" t="s">
        <v>183</v>
      </c>
      <c r="C48" s="88"/>
      <c r="D48" s="88">
        <v>2019</v>
      </c>
      <c r="E48" s="88">
        <v>2019</v>
      </c>
      <c r="F48" s="95">
        <f t="shared" ref="F48:F55" si="30">R48/G48</f>
        <v>1</v>
      </c>
      <c r="G48" s="39">
        <f>L48</f>
        <v>2.4048980000000001E-2</v>
      </c>
      <c r="H48" s="39">
        <v>0</v>
      </c>
      <c r="I48" s="39">
        <v>0</v>
      </c>
      <c r="J48" s="39">
        <v>0</v>
      </c>
      <c r="K48" s="97">
        <f>24048.98/1000000</f>
        <v>2.4048980000000001E-2</v>
      </c>
      <c r="L48" s="98">
        <f>24048.98/1000000</f>
        <v>2.4048980000000001E-2</v>
      </c>
      <c r="M48" s="39">
        <v>0</v>
      </c>
      <c r="N48" s="39">
        <v>0</v>
      </c>
      <c r="O48" s="39">
        <v>0</v>
      </c>
      <c r="P48" s="39">
        <v>0</v>
      </c>
      <c r="Q48" s="5">
        <f t="shared" si="29"/>
        <v>2.4048980000000001E-2</v>
      </c>
      <c r="R48" s="5">
        <f t="shared" si="29"/>
        <v>2.4048980000000001E-2</v>
      </c>
      <c r="S48" s="5">
        <f t="shared" si="23"/>
        <v>0</v>
      </c>
      <c r="T48" s="5">
        <f t="shared" si="3"/>
        <v>0</v>
      </c>
      <c r="U48" s="39">
        <v>0</v>
      </c>
      <c r="V48" s="39">
        <v>0</v>
      </c>
      <c r="W48" s="5">
        <f t="shared" si="4"/>
        <v>0</v>
      </c>
      <c r="X48" s="88"/>
      <c r="Y48" s="39"/>
      <c r="Z48" s="39"/>
      <c r="AA48" s="5"/>
      <c r="AB48" s="7"/>
    </row>
    <row r="49" spans="1:28" s="27" customFormat="1" ht="22.5" customHeight="1">
      <c r="A49" s="87" t="s">
        <v>165</v>
      </c>
      <c r="B49" s="41"/>
      <c r="C49" s="88"/>
      <c r="D49" s="88">
        <v>2019</v>
      </c>
      <c r="E49" s="9"/>
      <c r="F49" s="95" t="e">
        <f t="shared" si="30"/>
        <v>#DIV/0!</v>
      </c>
      <c r="G49" s="39">
        <f t="shared" ref="G49:G55" si="31">L49</f>
        <v>0</v>
      </c>
      <c r="H49" s="39">
        <v>0</v>
      </c>
      <c r="I49" s="39">
        <v>0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39">
        <v>0</v>
      </c>
      <c r="Q49" s="5">
        <f t="shared" si="29"/>
        <v>0</v>
      </c>
      <c r="R49" s="5">
        <f t="shared" si="29"/>
        <v>0</v>
      </c>
      <c r="S49" s="5">
        <f t="shared" si="23"/>
        <v>0</v>
      </c>
      <c r="T49" s="5">
        <f t="shared" si="3"/>
        <v>0</v>
      </c>
      <c r="U49" s="39">
        <v>0</v>
      </c>
      <c r="V49" s="39">
        <v>0</v>
      </c>
      <c r="W49" s="5">
        <f t="shared" si="4"/>
        <v>0</v>
      </c>
      <c r="X49" s="88"/>
      <c r="Y49" s="39"/>
      <c r="Z49" s="39"/>
      <c r="AA49" s="5"/>
      <c r="AB49" s="7"/>
    </row>
    <row r="50" spans="1:28" s="27" customFormat="1" ht="16.5" customHeight="1">
      <c r="A50" s="87" t="s">
        <v>165</v>
      </c>
      <c r="B50" s="41" t="s">
        <v>184</v>
      </c>
      <c r="C50" s="88"/>
      <c r="D50" s="88">
        <v>2019</v>
      </c>
      <c r="E50" s="88">
        <v>2019</v>
      </c>
      <c r="F50" s="95">
        <f t="shared" si="30"/>
        <v>1</v>
      </c>
      <c r="G50" s="39">
        <f t="shared" si="31"/>
        <v>3.9149499999999997E-2</v>
      </c>
      <c r="H50" s="39">
        <v>0</v>
      </c>
      <c r="I50" s="39">
        <v>0</v>
      </c>
      <c r="J50" s="39">
        <v>0</v>
      </c>
      <c r="K50" s="97">
        <f>39149.5/1000000</f>
        <v>3.9149499999999997E-2</v>
      </c>
      <c r="L50" s="98">
        <f>39149.5/1000000</f>
        <v>3.9149499999999997E-2</v>
      </c>
      <c r="M50" s="39">
        <v>0</v>
      </c>
      <c r="N50" s="39">
        <v>0</v>
      </c>
      <c r="O50" s="39">
        <v>0</v>
      </c>
      <c r="P50" s="39">
        <v>0</v>
      </c>
      <c r="Q50" s="5">
        <f t="shared" si="29"/>
        <v>3.9149499999999997E-2</v>
      </c>
      <c r="R50" s="5">
        <f t="shared" si="29"/>
        <v>3.9149499999999997E-2</v>
      </c>
      <c r="S50" s="5">
        <f t="shared" si="23"/>
        <v>0</v>
      </c>
      <c r="T50" s="5">
        <f t="shared" si="3"/>
        <v>0</v>
      </c>
      <c r="U50" s="39">
        <v>0</v>
      </c>
      <c r="V50" s="39">
        <v>0</v>
      </c>
      <c r="W50" s="5">
        <f t="shared" si="4"/>
        <v>0</v>
      </c>
      <c r="X50" s="88"/>
      <c r="Y50" s="39"/>
      <c r="Z50" s="39"/>
      <c r="AA50" s="5"/>
      <c r="AB50" s="7"/>
    </row>
    <row r="51" spans="1:28" s="27" customFormat="1" ht="16.5" customHeight="1">
      <c r="A51" s="87" t="s">
        <v>166</v>
      </c>
      <c r="B51" s="41" t="s">
        <v>185</v>
      </c>
      <c r="C51" s="88"/>
      <c r="D51" s="88">
        <v>2019</v>
      </c>
      <c r="E51" s="88">
        <v>2019</v>
      </c>
      <c r="F51" s="95">
        <f t="shared" si="30"/>
        <v>1</v>
      </c>
      <c r="G51" s="39">
        <f t="shared" si="31"/>
        <v>1.9574749999999998E-2</v>
      </c>
      <c r="H51" s="39">
        <v>0</v>
      </c>
      <c r="I51" s="39">
        <v>0</v>
      </c>
      <c r="J51" s="39">
        <v>0</v>
      </c>
      <c r="K51" s="97">
        <f>19574.75/1000000</f>
        <v>1.9574749999999998E-2</v>
      </c>
      <c r="L51" s="98">
        <f>19574.75/1000000</f>
        <v>1.9574749999999998E-2</v>
      </c>
      <c r="M51" s="39">
        <v>0</v>
      </c>
      <c r="N51" s="39">
        <v>0</v>
      </c>
      <c r="O51" s="39">
        <v>0</v>
      </c>
      <c r="P51" s="39">
        <v>0</v>
      </c>
      <c r="Q51" s="5">
        <f t="shared" si="29"/>
        <v>1.9574749999999998E-2</v>
      </c>
      <c r="R51" s="5">
        <f t="shared" si="29"/>
        <v>1.9574749999999998E-2</v>
      </c>
      <c r="S51" s="5">
        <f t="shared" si="23"/>
        <v>0</v>
      </c>
      <c r="T51" s="5">
        <f t="shared" si="3"/>
        <v>0</v>
      </c>
      <c r="U51" s="39">
        <v>0</v>
      </c>
      <c r="V51" s="39">
        <v>0</v>
      </c>
      <c r="W51" s="5">
        <f t="shared" si="4"/>
        <v>0</v>
      </c>
      <c r="X51" s="88"/>
      <c r="Y51" s="39"/>
      <c r="Z51" s="39"/>
      <c r="AA51" s="5"/>
      <c r="AB51" s="7"/>
    </row>
    <row r="52" spans="1:28" s="27" customFormat="1" ht="16.5" customHeight="1">
      <c r="A52" s="87" t="s">
        <v>167</v>
      </c>
      <c r="B52" s="41" t="s">
        <v>186</v>
      </c>
      <c r="C52" s="88"/>
      <c r="D52" s="88">
        <v>2019</v>
      </c>
      <c r="E52" s="88">
        <v>2019</v>
      </c>
      <c r="F52" s="95">
        <f t="shared" si="30"/>
        <v>1</v>
      </c>
      <c r="G52" s="39">
        <f t="shared" si="31"/>
        <v>1.7896919999999997E-2</v>
      </c>
      <c r="H52" s="39">
        <v>0</v>
      </c>
      <c r="I52" s="39">
        <v>0</v>
      </c>
      <c r="J52" s="39">
        <v>0</v>
      </c>
      <c r="K52" s="97">
        <f>17896.92/1000000</f>
        <v>1.7896919999999997E-2</v>
      </c>
      <c r="L52" s="98">
        <f>17896.92/1000000</f>
        <v>1.7896919999999997E-2</v>
      </c>
      <c r="M52" s="39">
        <v>0</v>
      </c>
      <c r="N52" s="39">
        <v>0</v>
      </c>
      <c r="O52" s="39">
        <v>0</v>
      </c>
      <c r="P52" s="39">
        <v>0</v>
      </c>
      <c r="Q52" s="5">
        <f t="shared" si="29"/>
        <v>1.7896919999999997E-2</v>
      </c>
      <c r="R52" s="5">
        <f t="shared" si="29"/>
        <v>1.7896919999999997E-2</v>
      </c>
      <c r="S52" s="5">
        <f t="shared" si="23"/>
        <v>0</v>
      </c>
      <c r="T52" s="5">
        <f t="shared" si="3"/>
        <v>0</v>
      </c>
      <c r="U52" s="39">
        <v>0</v>
      </c>
      <c r="V52" s="39">
        <v>0</v>
      </c>
      <c r="W52" s="5">
        <f t="shared" si="4"/>
        <v>0</v>
      </c>
      <c r="X52" s="88"/>
      <c r="Y52" s="39"/>
      <c r="Z52" s="39"/>
      <c r="AA52" s="5"/>
      <c r="AB52" s="7"/>
    </row>
    <row r="53" spans="1:28" s="27" customFormat="1" ht="28.5" customHeight="1">
      <c r="A53" s="87" t="s">
        <v>168</v>
      </c>
      <c r="B53" s="41" t="s">
        <v>187</v>
      </c>
      <c r="C53" s="88"/>
      <c r="D53" s="88">
        <v>2019</v>
      </c>
      <c r="E53" s="88">
        <v>2019</v>
      </c>
      <c r="F53" s="95">
        <f t="shared" si="30"/>
        <v>1</v>
      </c>
      <c r="G53" s="39">
        <f t="shared" si="31"/>
        <v>4.4742290000000004E-2</v>
      </c>
      <c r="H53" s="39">
        <v>0</v>
      </c>
      <c r="I53" s="39">
        <v>0</v>
      </c>
      <c r="J53" s="39">
        <v>0</v>
      </c>
      <c r="K53" s="97">
        <f>44742.29/1000000</f>
        <v>4.4742290000000004E-2</v>
      </c>
      <c r="L53" s="98">
        <f>44742.29/1000000</f>
        <v>4.4742290000000004E-2</v>
      </c>
      <c r="M53" s="39">
        <v>0</v>
      </c>
      <c r="N53" s="39">
        <v>0</v>
      </c>
      <c r="O53" s="39">
        <v>0</v>
      </c>
      <c r="P53" s="39">
        <v>0</v>
      </c>
      <c r="Q53" s="5">
        <f t="shared" si="29"/>
        <v>4.4742290000000004E-2</v>
      </c>
      <c r="R53" s="5">
        <f>J53+L53+N53+P53</f>
        <v>4.4742290000000004E-2</v>
      </c>
      <c r="S53" s="5">
        <f t="shared" si="23"/>
        <v>0</v>
      </c>
      <c r="T53" s="5">
        <f t="shared" si="3"/>
        <v>0</v>
      </c>
      <c r="U53" s="39">
        <v>0</v>
      </c>
      <c r="V53" s="39">
        <v>0</v>
      </c>
      <c r="W53" s="5">
        <f t="shared" si="4"/>
        <v>0</v>
      </c>
      <c r="X53" s="88"/>
      <c r="Y53" s="39"/>
      <c r="Z53" s="39"/>
      <c r="AA53" s="5"/>
      <c r="AB53" s="7"/>
    </row>
    <row r="54" spans="1:28" s="27" customFormat="1" ht="28.5" customHeight="1">
      <c r="A54" s="87" t="s">
        <v>169</v>
      </c>
      <c r="B54" s="41" t="s">
        <v>188</v>
      </c>
      <c r="C54" s="88"/>
      <c r="D54" s="88">
        <v>2019</v>
      </c>
      <c r="E54" s="88">
        <v>2019</v>
      </c>
      <c r="F54" s="95">
        <f t="shared" si="30"/>
        <v>1</v>
      </c>
      <c r="G54" s="39">
        <f t="shared" si="31"/>
        <v>2.0369720000000001E-2</v>
      </c>
      <c r="H54" s="39">
        <v>0</v>
      </c>
      <c r="I54" s="39">
        <v>0</v>
      </c>
      <c r="J54" s="39">
        <v>0</v>
      </c>
      <c r="K54" s="97">
        <f>20369.72/1000000</f>
        <v>2.0369720000000001E-2</v>
      </c>
      <c r="L54" s="98">
        <f>20369.72/1000000</f>
        <v>2.0369720000000001E-2</v>
      </c>
      <c r="M54" s="39">
        <v>0</v>
      </c>
      <c r="N54" s="39">
        <v>0</v>
      </c>
      <c r="O54" s="39">
        <v>0</v>
      </c>
      <c r="P54" s="39">
        <v>0</v>
      </c>
      <c r="Q54" s="5">
        <f t="shared" si="29"/>
        <v>2.0369720000000001E-2</v>
      </c>
      <c r="R54" s="5">
        <f t="shared" si="29"/>
        <v>2.0369720000000001E-2</v>
      </c>
      <c r="S54" s="5">
        <f t="shared" si="23"/>
        <v>0</v>
      </c>
      <c r="T54" s="5">
        <f t="shared" si="3"/>
        <v>0</v>
      </c>
      <c r="U54" s="39">
        <v>0</v>
      </c>
      <c r="V54" s="39">
        <v>0</v>
      </c>
      <c r="W54" s="5">
        <f t="shared" si="4"/>
        <v>0</v>
      </c>
      <c r="X54" s="88"/>
      <c r="Y54" s="39"/>
      <c r="Z54" s="39"/>
      <c r="AA54" s="5"/>
      <c r="AB54" s="7"/>
    </row>
    <row r="55" spans="1:28" s="27" customFormat="1" ht="22.5" customHeight="1">
      <c r="A55" s="87" t="s">
        <v>170</v>
      </c>
      <c r="B55" s="41"/>
      <c r="C55" s="88"/>
      <c r="D55" s="88">
        <v>2019</v>
      </c>
      <c r="E55" s="88"/>
      <c r="F55" s="95" t="e">
        <f t="shared" si="30"/>
        <v>#DIV/0!</v>
      </c>
      <c r="G55" s="39">
        <f t="shared" si="31"/>
        <v>0</v>
      </c>
      <c r="H55" s="39">
        <v>0</v>
      </c>
      <c r="I55" s="39">
        <v>0</v>
      </c>
      <c r="J55" s="39">
        <v>0</v>
      </c>
      <c r="K55" s="39">
        <f t="shared" ref="K55" si="32">P55</f>
        <v>0</v>
      </c>
      <c r="L55" s="94"/>
      <c r="M55" s="39">
        <v>0</v>
      </c>
      <c r="N55" s="39">
        <v>0</v>
      </c>
      <c r="O55" s="39">
        <v>0</v>
      </c>
      <c r="P55" s="39">
        <v>0</v>
      </c>
      <c r="Q55" s="5">
        <f t="shared" si="29"/>
        <v>0</v>
      </c>
      <c r="R55" s="5">
        <f t="shared" si="29"/>
        <v>0</v>
      </c>
      <c r="S55" s="5">
        <f t="shared" si="23"/>
        <v>0</v>
      </c>
      <c r="T55" s="5">
        <f t="shared" si="3"/>
        <v>0</v>
      </c>
      <c r="U55" s="39">
        <v>0</v>
      </c>
      <c r="V55" s="39">
        <v>0</v>
      </c>
      <c r="W55" s="5">
        <f t="shared" si="4"/>
        <v>0</v>
      </c>
      <c r="X55" s="88"/>
      <c r="Y55" s="39"/>
      <c r="Z55" s="39"/>
      <c r="AA55" s="5"/>
      <c r="AB55" s="7"/>
    </row>
    <row r="56" spans="1:28" s="27" customFormat="1" ht="29.25" customHeight="1">
      <c r="A56" s="87" t="s">
        <v>170</v>
      </c>
      <c r="B56" s="41" t="s">
        <v>189</v>
      </c>
      <c r="C56" s="88"/>
      <c r="D56" s="88">
        <v>2019</v>
      </c>
      <c r="E56" s="88">
        <v>2019</v>
      </c>
      <c r="F56" s="95">
        <f>R56/G56</f>
        <v>1</v>
      </c>
      <c r="G56" s="98">
        <f>130768.78/1000000</f>
        <v>0.13076878</v>
      </c>
      <c r="H56" s="39">
        <v>0</v>
      </c>
      <c r="I56" s="39">
        <v>0</v>
      </c>
      <c r="J56" s="39">
        <v>0</v>
      </c>
      <c r="K56" s="97">
        <f>130768.78/1000000</f>
        <v>0.13076878</v>
      </c>
      <c r="L56" s="98">
        <f>130768.78/1000000-30000/1000000</f>
        <v>0.10076878</v>
      </c>
      <c r="M56" s="39">
        <v>0</v>
      </c>
      <c r="N56" s="39">
        <v>0</v>
      </c>
      <c r="O56" s="39">
        <v>0</v>
      </c>
      <c r="P56" s="98">
        <f>30000/1000000</f>
        <v>0.03</v>
      </c>
      <c r="Q56" s="5">
        <f t="shared" si="29"/>
        <v>0.13076878</v>
      </c>
      <c r="R56" s="5">
        <f t="shared" si="29"/>
        <v>0.13076878</v>
      </c>
      <c r="S56" s="5">
        <f t="shared" si="23"/>
        <v>0</v>
      </c>
      <c r="T56" s="5">
        <f t="shared" si="3"/>
        <v>0</v>
      </c>
      <c r="U56" s="39">
        <v>0</v>
      </c>
      <c r="V56" s="39">
        <v>0</v>
      </c>
      <c r="W56" s="5">
        <f t="shared" si="4"/>
        <v>0</v>
      </c>
      <c r="X56" s="88"/>
      <c r="Y56" s="39"/>
      <c r="Z56" s="39"/>
      <c r="AA56" s="5"/>
      <c r="AB56" s="7"/>
    </row>
    <row r="57" spans="1:28" s="27" customFormat="1" ht="30" customHeight="1">
      <c r="A57" s="87" t="s">
        <v>171</v>
      </c>
      <c r="B57" s="41" t="s">
        <v>191</v>
      </c>
      <c r="C57" s="88"/>
      <c r="D57" s="88">
        <v>2019</v>
      </c>
      <c r="E57" s="88">
        <v>2019</v>
      </c>
      <c r="F57" s="95">
        <f t="shared" ref="F57:F66" si="33">R57/G57</f>
        <v>1</v>
      </c>
      <c r="G57" s="39">
        <f>22730.58/1000000</f>
        <v>2.273058E-2</v>
      </c>
      <c r="H57" s="39">
        <v>0</v>
      </c>
      <c r="I57" s="39">
        <v>0</v>
      </c>
      <c r="J57" s="39">
        <v>0</v>
      </c>
      <c r="K57" s="39">
        <v>0</v>
      </c>
      <c r="L57" s="39">
        <v>0</v>
      </c>
      <c r="M57" s="39">
        <v>0</v>
      </c>
      <c r="N57" s="39">
        <f>22730.58/1000000</f>
        <v>2.273058E-2</v>
      </c>
      <c r="O57" s="39">
        <v>0</v>
      </c>
      <c r="P57" s="39">
        <v>0</v>
      </c>
      <c r="Q57" s="5">
        <f t="shared" ref="Q57:Q66" si="34">I57+K57+M57+O57</f>
        <v>0</v>
      </c>
      <c r="R57" s="5">
        <f t="shared" ref="R57:R66" si="35">J57+L57+N57+P57</f>
        <v>2.273058E-2</v>
      </c>
      <c r="S57" s="5">
        <f t="shared" si="23"/>
        <v>-2.273058E-2</v>
      </c>
      <c r="T57" s="5">
        <f t="shared" si="3"/>
        <v>-2.273058E-2</v>
      </c>
      <c r="U57" s="39">
        <v>0</v>
      </c>
      <c r="V57" s="39">
        <v>0</v>
      </c>
      <c r="W57" s="5">
        <f t="shared" si="4"/>
        <v>-2.273058E-2</v>
      </c>
      <c r="X57" s="88"/>
      <c r="Y57" s="39"/>
      <c r="Z57" s="39"/>
      <c r="AA57" s="5"/>
      <c r="AB57" s="7"/>
    </row>
    <row r="58" spans="1:28" s="27" customFormat="1" ht="27.75" customHeight="1">
      <c r="A58" s="87" t="s">
        <v>172</v>
      </c>
      <c r="B58" s="41" t="s">
        <v>193</v>
      </c>
      <c r="C58" s="88"/>
      <c r="D58" s="88">
        <v>2019</v>
      </c>
      <c r="E58" s="88">
        <v>2019</v>
      </c>
      <c r="F58" s="95">
        <f t="shared" si="33"/>
        <v>1</v>
      </c>
      <c r="G58" s="39">
        <f>33368.36/1000000</f>
        <v>3.336836E-2</v>
      </c>
      <c r="H58" s="39">
        <v>0</v>
      </c>
      <c r="I58" s="39">
        <v>0</v>
      </c>
      <c r="J58" s="39">
        <v>0</v>
      </c>
      <c r="K58" s="39">
        <v>0</v>
      </c>
      <c r="L58" s="39">
        <v>0</v>
      </c>
      <c r="M58" s="39">
        <v>0</v>
      </c>
      <c r="N58" s="39">
        <f>33368.36/1000000</f>
        <v>3.336836E-2</v>
      </c>
      <c r="O58" s="39">
        <v>0</v>
      </c>
      <c r="P58" s="39">
        <v>0</v>
      </c>
      <c r="Q58" s="5">
        <f t="shared" si="34"/>
        <v>0</v>
      </c>
      <c r="R58" s="5">
        <f t="shared" si="35"/>
        <v>3.336836E-2</v>
      </c>
      <c r="S58" s="5">
        <f t="shared" si="23"/>
        <v>-3.336836E-2</v>
      </c>
      <c r="T58" s="5">
        <f t="shared" si="3"/>
        <v>-3.336836E-2</v>
      </c>
      <c r="U58" s="39">
        <v>0</v>
      </c>
      <c r="V58" s="39">
        <v>0</v>
      </c>
      <c r="W58" s="5">
        <f t="shared" si="4"/>
        <v>-3.336836E-2</v>
      </c>
      <c r="X58" s="88"/>
      <c r="Y58" s="39"/>
      <c r="Z58" s="39"/>
      <c r="AA58" s="5"/>
      <c r="AB58" s="7"/>
    </row>
    <row r="59" spans="1:28" s="27" customFormat="1" ht="27.75" customHeight="1">
      <c r="A59" s="87" t="s">
        <v>173</v>
      </c>
      <c r="B59" s="41" t="s">
        <v>215</v>
      </c>
      <c r="C59" s="88"/>
      <c r="D59" s="88">
        <v>2019</v>
      </c>
      <c r="E59" s="88">
        <v>2019</v>
      </c>
      <c r="F59" s="95">
        <f t="shared" si="33"/>
        <v>1</v>
      </c>
      <c r="G59" s="39">
        <f>25884.05/1000000</f>
        <v>2.5884049999999999E-2</v>
      </c>
      <c r="H59" s="39">
        <v>0</v>
      </c>
      <c r="I59" s="39">
        <v>0</v>
      </c>
      <c r="J59" s="39">
        <v>0</v>
      </c>
      <c r="K59" s="39">
        <v>0</v>
      </c>
      <c r="L59" s="39">
        <v>0</v>
      </c>
      <c r="M59" s="39">
        <v>0</v>
      </c>
      <c r="N59" s="39">
        <f>25884.05/1000000</f>
        <v>2.5884049999999999E-2</v>
      </c>
      <c r="O59" s="39">
        <v>0</v>
      </c>
      <c r="P59" s="39">
        <v>0</v>
      </c>
      <c r="Q59" s="5">
        <f t="shared" si="34"/>
        <v>0</v>
      </c>
      <c r="R59" s="5">
        <f t="shared" si="35"/>
        <v>2.5884049999999999E-2</v>
      </c>
      <c r="S59" s="5">
        <f t="shared" si="23"/>
        <v>-2.5884049999999999E-2</v>
      </c>
      <c r="T59" s="5">
        <f t="shared" si="3"/>
        <v>-2.5884049999999999E-2</v>
      </c>
      <c r="U59" s="39">
        <v>0</v>
      </c>
      <c r="V59" s="39">
        <v>0</v>
      </c>
      <c r="W59" s="5">
        <f t="shared" si="4"/>
        <v>-2.5884049999999999E-2</v>
      </c>
      <c r="X59" s="88"/>
      <c r="Y59" s="39"/>
      <c r="Z59" s="39"/>
      <c r="AA59" s="5"/>
      <c r="AB59" s="7"/>
    </row>
    <row r="60" spans="1:28" s="27" customFormat="1" ht="18.75" customHeight="1">
      <c r="A60" s="87" t="s">
        <v>190</v>
      </c>
      <c r="B60" s="41" t="s">
        <v>174</v>
      </c>
      <c r="C60" s="88"/>
      <c r="D60" s="88">
        <v>2019</v>
      </c>
      <c r="E60" s="88">
        <v>2019</v>
      </c>
      <c r="F60" s="95">
        <f t="shared" si="33"/>
        <v>1</v>
      </c>
      <c r="G60" s="39">
        <f>168107.57/1000000</f>
        <v>0.16810757000000001</v>
      </c>
      <c r="H60" s="39">
        <v>0</v>
      </c>
      <c r="I60" s="39">
        <v>0</v>
      </c>
      <c r="J60" s="39">
        <v>0</v>
      </c>
      <c r="K60" s="39">
        <v>0</v>
      </c>
      <c r="L60" s="39">
        <v>0</v>
      </c>
      <c r="M60" s="39">
        <v>0</v>
      </c>
      <c r="N60" s="39">
        <f>168107.57/1000000-30000/1000000</f>
        <v>0.13810757000000001</v>
      </c>
      <c r="O60" s="39">
        <v>0</v>
      </c>
      <c r="P60" s="39">
        <f>30000/1000000</f>
        <v>0.03</v>
      </c>
      <c r="Q60" s="5">
        <f t="shared" si="34"/>
        <v>0</v>
      </c>
      <c r="R60" s="5">
        <f t="shared" si="35"/>
        <v>0.16810757000000001</v>
      </c>
      <c r="S60" s="5">
        <f t="shared" si="23"/>
        <v>-0.16810757000000001</v>
      </c>
      <c r="T60" s="5">
        <f t="shared" si="3"/>
        <v>-0.16810757000000001</v>
      </c>
      <c r="U60" s="39">
        <v>0</v>
      </c>
      <c r="V60" s="39">
        <v>0</v>
      </c>
      <c r="W60" s="5">
        <f t="shared" si="4"/>
        <v>-0.16810757000000001</v>
      </c>
      <c r="X60" s="88"/>
      <c r="Y60" s="39"/>
      <c r="Z60" s="39"/>
      <c r="AA60" s="5"/>
      <c r="AB60" s="7"/>
    </row>
    <row r="61" spans="1:28" s="27" customFormat="1" ht="26.25" customHeight="1">
      <c r="A61" s="87" t="s">
        <v>192</v>
      </c>
      <c r="B61" s="41" t="s">
        <v>175</v>
      </c>
      <c r="C61" s="88"/>
      <c r="D61" s="88">
        <v>2019</v>
      </c>
      <c r="E61" s="88">
        <v>2019</v>
      </c>
      <c r="F61" s="95">
        <f t="shared" si="33"/>
        <v>1</v>
      </c>
      <c r="G61" s="39">
        <f>36393.85/1000000</f>
        <v>3.6393849999999998E-2</v>
      </c>
      <c r="H61" s="39">
        <v>0</v>
      </c>
      <c r="I61" s="39">
        <v>0</v>
      </c>
      <c r="J61" s="39">
        <v>0</v>
      </c>
      <c r="K61" s="39">
        <v>0</v>
      </c>
      <c r="L61" s="39">
        <v>0</v>
      </c>
      <c r="M61" s="39">
        <v>0</v>
      </c>
      <c r="N61" s="39">
        <f>36393.85/1000000-10000/1000000</f>
        <v>2.6393849999999996E-2</v>
      </c>
      <c r="O61" s="39">
        <v>0</v>
      </c>
      <c r="P61" s="39">
        <f>10000/1000000</f>
        <v>0.01</v>
      </c>
      <c r="Q61" s="5">
        <f t="shared" si="34"/>
        <v>0</v>
      </c>
      <c r="R61" s="5">
        <f t="shared" si="35"/>
        <v>3.6393849999999998E-2</v>
      </c>
      <c r="S61" s="5">
        <f t="shared" si="23"/>
        <v>-3.6393849999999998E-2</v>
      </c>
      <c r="T61" s="5">
        <f t="shared" si="3"/>
        <v>-3.6393849999999998E-2</v>
      </c>
      <c r="U61" s="39">
        <v>0</v>
      </c>
      <c r="V61" s="39">
        <v>0</v>
      </c>
      <c r="W61" s="5">
        <f t="shared" si="4"/>
        <v>-3.6393849999999998E-2</v>
      </c>
      <c r="X61" s="88"/>
      <c r="Y61" s="39"/>
      <c r="Z61" s="39"/>
      <c r="AA61" s="5"/>
      <c r="AB61" s="7"/>
    </row>
    <row r="62" spans="1:28" s="27" customFormat="1" ht="18.75" customHeight="1">
      <c r="A62" s="87" t="s">
        <v>194</v>
      </c>
      <c r="B62" s="41" t="s">
        <v>176</v>
      </c>
      <c r="C62" s="88"/>
      <c r="D62" s="88">
        <v>2019</v>
      </c>
      <c r="E62" s="88">
        <v>2019</v>
      </c>
      <c r="F62" s="95">
        <f t="shared" si="33"/>
        <v>1</v>
      </c>
      <c r="G62" s="39">
        <f>33780.65/1000000</f>
        <v>3.3780650000000002E-2</v>
      </c>
      <c r="H62" s="39">
        <v>0</v>
      </c>
      <c r="I62" s="39">
        <v>0</v>
      </c>
      <c r="J62" s="39">
        <v>0</v>
      </c>
      <c r="K62" s="39">
        <v>0</v>
      </c>
      <c r="L62" s="39">
        <v>0</v>
      </c>
      <c r="M62" s="39">
        <v>0</v>
      </c>
      <c r="N62" s="39">
        <f>33780.65/1000000</f>
        <v>3.3780650000000002E-2</v>
      </c>
      <c r="O62" s="39">
        <v>0</v>
      </c>
      <c r="P62" s="39">
        <v>0</v>
      </c>
      <c r="Q62" s="5">
        <f t="shared" si="34"/>
        <v>0</v>
      </c>
      <c r="R62" s="5">
        <f t="shared" si="35"/>
        <v>3.3780650000000002E-2</v>
      </c>
      <c r="S62" s="5">
        <f t="shared" si="23"/>
        <v>-3.3780650000000002E-2</v>
      </c>
      <c r="T62" s="5">
        <f t="shared" si="3"/>
        <v>-3.3780650000000002E-2</v>
      </c>
      <c r="U62" s="39">
        <v>0</v>
      </c>
      <c r="V62" s="39">
        <v>0</v>
      </c>
      <c r="W62" s="5">
        <f t="shared" si="4"/>
        <v>-3.3780650000000002E-2</v>
      </c>
      <c r="X62" s="88"/>
      <c r="Y62" s="39"/>
      <c r="Z62" s="39"/>
      <c r="AA62" s="5"/>
      <c r="AB62" s="7"/>
    </row>
    <row r="63" spans="1:28" s="27" customFormat="1" ht="27" customHeight="1">
      <c r="A63" s="87" t="s">
        <v>195</v>
      </c>
      <c r="B63" s="41" t="s">
        <v>177</v>
      </c>
      <c r="C63" s="88"/>
      <c r="D63" s="88">
        <v>2019</v>
      </c>
      <c r="E63" s="88">
        <v>2019</v>
      </c>
      <c r="F63" s="95">
        <f t="shared" si="33"/>
        <v>1</v>
      </c>
      <c r="G63" s="39">
        <f>67489.36/1000000</f>
        <v>6.7489359999999998E-2</v>
      </c>
      <c r="H63" s="39">
        <v>0</v>
      </c>
      <c r="I63" s="39">
        <v>0</v>
      </c>
      <c r="J63" s="39">
        <v>0</v>
      </c>
      <c r="K63" s="39">
        <v>0</v>
      </c>
      <c r="L63" s="39">
        <v>0</v>
      </c>
      <c r="M63" s="39">
        <v>0</v>
      </c>
      <c r="N63" s="39">
        <f>67489.36/1000000-30000/1000000</f>
        <v>3.7489359999999999E-2</v>
      </c>
      <c r="O63" s="39">
        <v>0</v>
      </c>
      <c r="P63" s="39">
        <f>30000/1000000</f>
        <v>0.03</v>
      </c>
      <c r="Q63" s="5">
        <f t="shared" si="34"/>
        <v>0</v>
      </c>
      <c r="R63" s="5">
        <f t="shared" si="35"/>
        <v>6.7489359999999998E-2</v>
      </c>
      <c r="S63" s="5">
        <f t="shared" si="23"/>
        <v>-6.7489359999999998E-2</v>
      </c>
      <c r="T63" s="5">
        <f t="shared" si="3"/>
        <v>-6.7489359999999998E-2</v>
      </c>
      <c r="U63" s="39">
        <v>0</v>
      </c>
      <c r="V63" s="39">
        <v>0</v>
      </c>
      <c r="W63" s="5">
        <f t="shared" si="4"/>
        <v>-6.7489359999999998E-2</v>
      </c>
      <c r="X63" s="88"/>
      <c r="Y63" s="39"/>
      <c r="Z63" s="39"/>
      <c r="AA63" s="5"/>
      <c r="AB63" s="7"/>
    </row>
    <row r="64" spans="1:28" s="27" customFormat="1" ht="19.5" customHeight="1">
      <c r="A64" s="87" t="s">
        <v>196</v>
      </c>
      <c r="B64" s="41" t="s">
        <v>178</v>
      </c>
      <c r="C64" s="88"/>
      <c r="D64" s="88">
        <v>2019</v>
      </c>
      <c r="E64" s="88">
        <v>2019</v>
      </c>
      <c r="F64" s="95">
        <f t="shared" si="33"/>
        <v>1</v>
      </c>
      <c r="G64" s="39">
        <f>(48912.8+30000)/1000000</f>
        <v>7.8912800000000005E-2</v>
      </c>
      <c r="H64" s="39">
        <v>0</v>
      </c>
      <c r="I64" s="39">
        <v>0</v>
      </c>
      <c r="J64" s="39">
        <v>0</v>
      </c>
      <c r="K64" s="39">
        <v>0</v>
      </c>
      <c r="L64" s="39">
        <v>0</v>
      </c>
      <c r="M64" s="39">
        <v>0</v>
      </c>
      <c r="N64" s="39">
        <f>48912.8/1000000</f>
        <v>4.8912800000000006E-2</v>
      </c>
      <c r="O64" s="39">
        <v>0</v>
      </c>
      <c r="P64" s="39">
        <f>30000/1000000</f>
        <v>0.03</v>
      </c>
      <c r="Q64" s="5">
        <f t="shared" si="34"/>
        <v>0</v>
      </c>
      <c r="R64" s="5">
        <f t="shared" si="35"/>
        <v>7.8912800000000005E-2</v>
      </c>
      <c r="S64" s="5">
        <f t="shared" si="23"/>
        <v>-7.8912800000000005E-2</v>
      </c>
      <c r="T64" s="5">
        <f t="shared" si="3"/>
        <v>-7.8912800000000005E-2</v>
      </c>
      <c r="U64" s="39">
        <v>0</v>
      </c>
      <c r="V64" s="39">
        <v>0</v>
      </c>
      <c r="W64" s="5">
        <f t="shared" si="4"/>
        <v>-7.8912800000000005E-2</v>
      </c>
      <c r="X64" s="88"/>
      <c r="Y64" s="39"/>
      <c r="Z64" s="39"/>
      <c r="AA64" s="5"/>
      <c r="AB64" s="7"/>
    </row>
    <row r="65" spans="1:28" s="27" customFormat="1" ht="19.5" customHeight="1">
      <c r="A65" s="87" t="s">
        <v>197</v>
      </c>
      <c r="B65" s="41" t="s">
        <v>179</v>
      </c>
      <c r="C65" s="88"/>
      <c r="D65" s="88">
        <v>2019</v>
      </c>
      <c r="E65" s="88">
        <v>2019</v>
      </c>
      <c r="F65" s="95">
        <f t="shared" si="33"/>
        <v>1</v>
      </c>
      <c r="G65" s="39">
        <f>18888.22/1000000</f>
        <v>1.8888220000000001E-2</v>
      </c>
      <c r="H65" s="39">
        <v>0</v>
      </c>
      <c r="I65" s="39">
        <v>0</v>
      </c>
      <c r="J65" s="39">
        <v>0</v>
      </c>
      <c r="K65" s="39">
        <v>0</v>
      </c>
      <c r="L65" s="39">
        <v>0</v>
      </c>
      <c r="M65" s="39">
        <v>0</v>
      </c>
      <c r="N65" s="39">
        <f>18888.22/1000000</f>
        <v>1.8888220000000001E-2</v>
      </c>
      <c r="O65" s="39">
        <v>0</v>
      </c>
      <c r="P65" s="39">
        <v>0</v>
      </c>
      <c r="Q65" s="5">
        <f t="shared" si="34"/>
        <v>0</v>
      </c>
      <c r="R65" s="5">
        <f t="shared" si="35"/>
        <v>1.8888220000000001E-2</v>
      </c>
      <c r="S65" s="5">
        <f t="shared" si="23"/>
        <v>-1.8888220000000001E-2</v>
      </c>
      <c r="T65" s="5">
        <f t="shared" si="3"/>
        <v>-1.8888220000000001E-2</v>
      </c>
      <c r="U65" s="39">
        <v>0</v>
      </c>
      <c r="V65" s="39">
        <v>0</v>
      </c>
      <c r="W65" s="5">
        <f t="shared" si="4"/>
        <v>-1.8888220000000001E-2</v>
      </c>
      <c r="X65" s="88"/>
      <c r="Y65" s="39"/>
      <c r="Z65" s="39"/>
      <c r="AA65" s="5"/>
      <c r="AB65" s="7"/>
    </row>
    <row r="66" spans="1:28" s="27" customFormat="1" ht="19.5" customHeight="1">
      <c r="A66" s="87" t="s">
        <v>198</v>
      </c>
      <c r="B66" s="41" t="s">
        <v>180</v>
      </c>
      <c r="C66" s="88"/>
      <c r="D66" s="88">
        <v>2019</v>
      </c>
      <c r="E66" s="88">
        <v>2019</v>
      </c>
      <c r="F66" s="95">
        <f t="shared" si="33"/>
        <v>1</v>
      </c>
      <c r="G66" s="39">
        <f>18670.11/1000000</f>
        <v>1.867011E-2</v>
      </c>
      <c r="H66" s="39">
        <v>0</v>
      </c>
      <c r="I66" s="39">
        <v>0</v>
      </c>
      <c r="J66" s="39">
        <v>0</v>
      </c>
      <c r="K66" s="39">
        <v>0</v>
      </c>
      <c r="L66" s="39">
        <v>0</v>
      </c>
      <c r="M66" s="39">
        <v>0</v>
      </c>
      <c r="N66" s="39">
        <f>18670.11/1000000</f>
        <v>1.867011E-2</v>
      </c>
      <c r="O66" s="39">
        <v>0</v>
      </c>
      <c r="P66" s="39">
        <v>0</v>
      </c>
      <c r="Q66" s="5">
        <f t="shared" si="34"/>
        <v>0</v>
      </c>
      <c r="R66" s="5">
        <f t="shared" si="35"/>
        <v>1.867011E-2</v>
      </c>
      <c r="S66" s="5">
        <f t="shared" si="23"/>
        <v>-1.867011E-2</v>
      </c>
      <c r="T66" s="5">
        <f t="shared" si="3"/>
        <v>-1.867011E-2</v>
      </c>
      <c r="U66" s="39">
        <v>0</v>
      </c>
      <c r="V66" s="39">
        <v>0</v>
      </c>
      <c r="W66" s="5">
        <f t="shared" si="4"/>
        <v>-1.867011E-2</v>
      </c>
      <c r="X66" s="88"/>
      <c r="Y66" s="39"/>
      <c r="Z66" s="39"/>
      <c r="AA66" s="5"/>
      <c r="AB66" s="7"/>
    </row>
    <row r="67" spans="1:28" s="27" customFormat="1" ht="19.5" customHeight="1">
      <c r="A67" s="87" t="s">
        <v>199</v>
      </c>
      <c r="B67" s="41" t="s">
        <v>181</v>
      </c>
      <c r="C67" s="88"/>
      <c r="D67" s="88">
        <v>2019</v>
      </c>
      <c r="E67" s="88">
        <v>2019</v>
      </c>
      <c r="F67" s="95">
        <f t="shared" ref="F67:F68" si="36">R67/G67</f>
        <v>1</v>
      </c>
      <c r="G67" s="39">
        <f>34782.22/1000000</f>
        <v>3.4782220000000003E-2</v>
      </c>
      <c r="H67" s="39">
        <v>0</v>
      </c>
      <c r="I67" s="39">
        <v>0</v>
      </c>
      <c r="J67" s="39">
        <v>0</v>
      </c>
      <c r="K67" s="39">
        <v>0</v>
      </c>
      <c r="L67" s="39">
        <v>0</v>
      </c>
      <c r="M67" s="39">
        <v>0</v>
      </c>
      <c r="N67" s="39">
        <f>34782.22/1000000-10000/1000000</f>
        <v>2.4782220000000001E-2</v>
      </c>
      <c r="O67" s="39">
        <v>0</v>
      </c>
      <c r="P67" s="39">
        <f>10000/1000000</f>
        <v>0.01</v>
      </c>
      <c r="Q67" s="5">
        <f t="shared" ref="Q67:Q68" si="37">I67+K67+M67+O67</f>
        <v>0</v>
      </c>
      <c r="R67" s="5">
        <f t="shared" ref="R67:R68" si="38">J67+L67+N67+P67</f>
        <v>3.4782220000000003E-2</v>
      </c>
      <c r="S67" s="5">
        <f t="shared" si="23"/>
        <v>-3.4782220000000003E-2</v>
      </c>
      <c r="T67" s="5">
        <f t="shared" si="3"/>
        <v>-3.4782220000000003E-2</v>
      </c>
      <c r="U67" s="39">
        <v>0</v>
      </c>
      <c r="V67" s="39">
        <v>0</v>
      </c>
      <c r="W67" s="5">
        <f t="shared" si="4"/>
        <v>-3.4782220000000003E-2</v>
      </c>
      <c r="X67" s="88"/>
      <c r="Y67" s="39"/>
      <c r="Z67" s="39"/>
      <c r="AA67" s="5"/>
      <c r="AB67" s="7"/>
    </row>
    <row r="68" spans="1:28" s="27" customFormat="1" ht="19.5" customHeight="1">
      <c r="A68" s="87" t="s">
        <v>216</v>
      </c>
      <c r="B68" s="99" t="s">
        <v>206</v>
      </c>
      <c r="C68" s="88"/>
      <c r="D68" s="88">
        <v>2019</v>
      </c>
      <c r="E68" s="88">
        <v>2019</v>
      </c>
      <c r="F68" s="95">
        <f t="shared" si="36"/>
        <v>1.0000000000000002</v>
      </c>
      <c r="G68" s="39">
        <f>33923.77/1000000</f>
        <v>3.3923769999999999E-2</v>
      </c>
      <c r="H68" s="39">
        <v>0</v>
      </c>
      <c r="I68" s="39"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39">
        <f>(7721.95+2140.25+10000+7040.31+1848.87+5172.39)/1000000</f>
        <v>3.3923770000000006E-2</v>
      </c>
      <c r="Q68" s="5">
        <f t="shared" si="37"/>
        <v>0</v>
      </c>
      <c r="R68" s="5">
        <f t="shared" si="38"/>
        <v>3.3923770000000006E-2</v>
      </c>
      <c r="S68" s="5">
        <f t="shared" si="23"/>
        <v>-3.3923770000000006E-2</v>
      </c>
      <c r="T68" s="5">
        <f t="shared" si="3"/>
        <v>-3.3923770000000006E-2</v>
      </c>
      <c r="U68" s="39">
        <v>0</v>
      </c>
      <c r="V68" s="39">
        <v>0</v>
      </c>
      <c r="W68" s="5">
        <f t="shared" si="4"/>
        <v>-3.3923770000000006E-2</v>
      </c>
      <c r="X68" s="88"/>
      <c r="Y68" s="39"/>
      <c r="Z68" s="39"/>
      <c r="AA68" s="5"/>
      <c r="AB68" s="7"/>
    </row>
    <row r="69" spans="1:28" s="27" customFormat="1" ht="26.25" customHeight="1">
      <c r="A69" s="87" t="s">
        <v>217</v>
      </c>
      <c r="B69" s="99" t="s">
        <v>209</v>
      </c>
      <c r="C69" s="88"/>
      <c r="D69" s="88">
        <v>2019</v>
      </c>
      <c r="E69" s="88">
        <v>2019</v>
      </c>
      <c r="F69" s="95">
        <f t="shared" ref="F69:F78" si="39">R69/G69</f>
        <v>1</v>
      </c>
      <c r="G69" s="39">
        <f>45322.34/1000000</f>
        <v>4.5322339999999996E-2</v>
      </c>
      <c r="H69" s="39">
        <v>0</v>
      </c>
      <c r="I69" s="39"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39">
        <f>(13750.05+2793.21+10000+9188.18+2694.38+6896.52)/1000000</f>
        <v>4.5322339999999996E-2</v>
      </c>
      <c r="Q69" s="5">
        <f t="shared" ref="Q69:Q78" si="40">I69+K69+M69+O69</f>
        <v>0</v>
      </c>
      <c r="R69" s="5">
        <f t="shared" ref="R69:R78" si="41">J69+L69+N69+P69</f>
        <v>4.5322339999999996E-2</v>
      </c>
      <c r="S69" s="5">
        <f t="shared" si="23"/>
        <v>-4.5322339999999996E-2</v>
      </c>
      <c r="T69" s="5">
        <f t="shared" si="3"/>
        <v>-4.5322339999999996E-2</v>
      </c>
      <c r="U69" s="39">
        <v>0</v>
      </c>
      <c r="V69" s="39">
        <v>0</v>
      </c>
      <c r="W69" s="5">
        <f t="shared" si="4"/>
        <v>-4.5322339999999996E-2</v>
      </c>
      <c r="X69" s="88"/>
      <c r="Y69" s="39"/>
      <c r="Z69" s="39"/>
      <c r="AA69" s="5"/>
      <c r="AB69" s="7"/>
    </row>
    <row r="70" spans="1:28" s="27" customFormat="1" ht="21" customHeight="1">
      <c r="A70" s="87" t="s">
        <v>218</v>
      </c>
      <c r="B70" s="99" t="s">
        <v>219</v>
      </c>
      <c r="C70" s="88"/>
      <c r="D70" s="88">
        <v>2019</v>
      </c>
      <c r="E70" s="88">
        <v>2019</v>
      </c>
      <c r="F70" s="95">
        <f t="shared" si="39"/>
        <v>1.0000002410857927</v>
      </c>
      <c r="G70" s="39">
        <f>41479.01/1000000</f>
        <v>4.1479010000000004E-2</v>
      </c>
      <c r="H70" s="39">
        <v>0</v>
      </c>
      <c r="I70" s="39"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39">
        <f>(13472.3+1737.31+10000+5714.83+3658.05+6896.53)/1000000</f>
        <v>4.1479020000000005E-2</v>
      </c>
      <c r="Q70" s="5">
        <f t="shared" si="40"/>
        <v>0</v>
      </c>
      <c r="R70" s="5">
        <f t="shared" si="41"/>
        <v>4.1479020000000005E-2</v>
      </c>
      <c r="S70" s="5">
        <f t="shared" si="23"/>
        <v>-4.1479020000000005E-2</v>
      </c>
      <c r="T70" s="5">
        <f t="shared" si="3"/>
        <v>-4.1479020000000005E-2</v>
      </c>
      <c r="U70" s="39">
        <v>0</v>
      </c>
      <c r="V70" s="39">
        <v>0</v>
      </c>
      <c r="W70" s="5">
        <f t="shared" si="4"/>
        <v>-4.1479020000000005E-2</v>
      </c>
      <c r="X70" s="88"/>
      <c r="Y70" s="39"/>
      <c r="Z70" s="39"/>
      <c r="AA70" s="5"/>
      <c r="AB70" s="7"/>
    </row>
    <row r="71" spans="1:28" s="27" customFormat="1" ht="27.75" customHeight="1">
      <c r="A71" s="87" t="s">
        <v>220</v>
      </c>
      <c r="B71" s="99" t="s">
        <v>207</v>
      </c>
      <c r="C71" s="88"/>
      <c r="D71" s="88">
        <v>2019</v>
      </c>
      <c r="E71" s="88">
        <v>2019</v>
      </c>
      <c r="F71" s="95">
        <f t="shared" si="39"/>
        <v>1</v>
      </c>
      <c r="G71" s="39">
        <f>41950.39/1000000</f>
        <v>4.1950389999999997E-2</v>
      </c>
      <c r="H71" s="39">
        <v>0</v>
      </c>
      <c r="I71" s="39">
        <v>0</v>
      </c>
      <c r="J71" s="39">
        <v>0</v>
      </c>
      <c r="K71" s="39">
        <v>0</v>
      </c>
      <c r="L71" s="39">
        <v>0</v>
      </c>
      <c r="M71" s="39">
        <v>0</v>
      </c>
      <c r="N71" s="39">
        <v>0</v>
      </c>
      <c r="O71" s="39">
        <v>0</v>
      </c>
      <c r="P71" s="39">
        <f>(15859.66+2074.81+10000+6825.03+2018.5+5172.39)/1000000</f>
        <v>4.1950389999999997E-2</v>
      </c>
      <c r="Q71" s="5">
        <f t="shared" si="40"/>
        <v>0</v>
      </c>
      <c r="R71" s="5">
        <f t="shared" si="41"/>
        <v>4.1950389999999997E-2</v>
      </c>
      <c r="S71" s="5">
        <f t="shared" si="23"/>
        <v>-4.1950389999999997E-2</v>
      </c>
      <c r="T71" s="5">
        <f t="shared" si="3"/>
        <v>-4.1950389999999997E-2</v>
      </c>
      <c r="U71" s="39">
        <v>0</v>
      </c>
      <c r="V71" s="39">
        <v>0</v>
      </c>
      <c r="W71" s="5">
        <f t="shared" si="4"/>
        <v>-4.1950389999999997E-2</v>
      </c>
      <c r="X71" s="88"/>
      <c r="Y71" s="39"/>
      <c r="Z71" s="39"/>
      <c r="AA71" s="5"/>
      <c r="AB71" s="7"/>
    </row>
    <row r="72" spans="1:28" s="27" customFormat="1" ht="28.5" customHeight="1">
      <c r="A72" s="87" t="s">
        <v>221</v>
      </c>
      <c r="B72" s="99" t="s">
        <v>208</v>
      </c>
      <c r="C72" s="88"/>
      <c r="D72" s="88">
        <v>2019</v>
      </c>
      <c r="E72" s="88">
        <v>2019</v>
      </c>
      <c r="F72" s="95">
        <f t="shared" si="39"/>
        <v>1</v>
      </c>
      <c r="G72" s="39">
        <f>80799.05/1000000</f>
        <v>8.0799049999999997E-2</v>
      </c>
      <c r="H72" s="39">
        <v>0</v>
      </c>
      <c r="I72" s="39">
        <v>0</v>
      </c>
      <c r="J72" s="39">
        <v>0</v>
      </c>
      <c r="K72" s="39">
        <v>0</v>
      </c>
      <c r="L72" s="39">
        <v>0</v>
      </c>
      <c r="M72" s="39">
        <v>0</v>
      </c>
      <c r="N72" s="39">
        <v>0</v>
      </c>
      <c r="O72" s="39">
        <v>0</v>
      </c>
      <c r="P72" s="39">
        <f>(21346.9+4317.31+30000+14201.65+4036.67+6896.52)/1000000</f>
        <v>8.0799049999999997E-2</v>
      </c>
      <c r="Q72" s="5">
        <f t="shared" si="40"/>
        <v>0</v>
      </c>
      <c r="R72" s="5">
        <f t="shared" si="41"/>
        <v>8.0799049999999997E-2</v>
      </c>
      <c r="S72" s="5">
        <f t="shared" si="23"/>
        <v>-8.0799049999999997E-2</v>
      </c>
      <c r="T72" s="5">
        <f t="shared" si="3"/>
        <v>-8.0799049999999997E-2</v>
      </c>
      <c r="U72" s="39">
        <v>0</v>
      </c>
      <c r="V72" s="39">
        <v>0</v>
      </c>
      <c r="W72" s="5">
        <f t="shared" si="4"/>
        <v>-8.0799049999999997E-2</v>
      </c>
      <c r="X72" s="88"/>
      <c r="Y72" s="39"/>
      <c r="Z72" s="39"/>
      <c r="AA72" s="5"/>
      <c r="AB72" s="7"/>
    </row>
    <row r="73" spans="1:28" s="27" customFormat="1" ht="27" customHeight="1">
      <c r="A73" s="87" t="s">
        <v>222</v>
      </c>
      <c r="B73" s="99" t="s">
        <v>210</v>
      </c>
      <c r="C73" s="88"/>
      <c r="D73" s="88">
        <v>2019</v>
      </c>
      <c r="E73" s="88">
        <v>2019</v>
      </c>
      <c r="F73" s="95">
        <f t="shared" si="39"/>
        <v>1.0000000000000002</v>
      </c>
      <c r="G73" s="39">
        <f>101297.32/1000000</f>
        <v>0.10129732000000001</v>
      </c>
      <c r="H73" s="39">
        <v>0</v>
      </c>
      <c r="I73" s="39">
        <v>0</v>
      </c>
      <c r="J73" s="39">
        <v>0</v>
      </c>
      <c r="K73" s="39">
        <v>0</v>
      </c>
      <c r="L73" s="39">
        <v>0</v>
      </c>
      <c r="M73" s="39">
        <v>0</v>
      </c>
      <c r="N73" s="39">
        <v>0</v>
      </c>
      <c r="O73" s="39">
        <v>0</v>
      </c>
      <c r="P73" s="39">
        <f>(33507.08+5553.87+30000+18269.3+7070.55+6896.52)/1000000</f>
        <v>0.10129732000000002</v>
      </c>
      <c r="Q73" s="5">
        <f t="shared" si="40"/>
        <v>0</v>
      </c>
      <c r="R73" s="5">
        <f t="shared" si="41"/>
        <v>0.10129732000000002</v>
      </c>
      <c r="S73" s="5">
        <f t="shared" si="23"/>
        <v>-0.10129732000000002</v>
      </c>
      <c r="T73" s="5">
        <f t="shared" si="3"/>
        <v>-0.10129732000000002</v>
      </c>
      <c r="U73" s="39">
        <v>0</v>
      </c>
      <c r="V73" s="39">
        <v>0</v>
      </c>
      <c r="W73" s="5">
        <f t="shared" si="4"/>
        <v>-0.10129732000000002</v>
      </c>
      <c r="X73" s="88"/>
      <c r="Y73" s="39"/>
      <c r="Z73" s="39"/>
      <c r="AA73" s="5"/>
      <c r="AB73" s="7"/>
    </row>
    <row r="74" spans="1:28" s="27" customFormat="1" ht="21" customHeight="1">
      <c r="A74" s="87" t="s">
        <v>223</v>
      </c>
      <c r="B74" s="99" t="s">
        <v>212</v>
      </c>
      <c r="C74" s="88"/>
      <c r="D74" s="88">
        <v>2019</v>
      </c>
      <c r="E74" s="88">
        <v>2019</v>
      </c>
      <c r="F74" s="95">
        <f t="shared" si="39"/>
        <v>1.0000000000000002</v>
      </c>
      <c r="G74" s="39">
        <f>106769.13/1000000</f>
        <v>0.10676913</v>
      </c>
      <c r="H74" s="39">
        <v>0</v>
      </c>
      <c r="I74" s="39">
        <v>0</v>
      </c>
      <c r="J74" s="39">
        <v>0</v>
      </c>
      <c r="K74" s="39">
        <v>0</v>
      </c>
      <c r="L74" s="39">
        <v>0</v>
      </c>
      <c r="M74" s="39">
        <v>0</v>
      </c>
      <c r="N74" s="39">
        <v>0</v>
      </c>
      <c r="O74" s="39">
        <v>0</v>
      </c>
      <c r="P74" s="39">
        <f>(51252.45+3197.37+30000+10517.66+4905.13+6896.52)/1000000</f>
        <v>0.10676913000000002</v>
      </c>
      <c r="Q74" s="5">
        <f t="shared" si="40"/>
        <v>0</v>
      </c>
      <c r="R74" s="5">
        <f t="shared" si="41"/>
        <v>0.10676913000000002</v>
      </c>
      <c r="S74" s="5">
        <f t="shared" si="23"/>
        <v>-0.10676913000000002</v>
      </c>
      <c r="T74" s="5">
        <f t="shared" si="3"/>
        <v>-0.10676913000000002</v>
      </c>
      <c r="U74" s="39">
        <v>0</v>
      </c>
      <c r="V74" s="39">
        <v>0</v>
      </c>
      <c r="W74" s="5">
        <f t="shared" si="4"/>
        <v>-0.10676913000000002</v>
      </c>
      <c r="X74" s="88"/>
      <c r="Y74" s="39"/>
      <c r="Z74" s="39"/>
      <c r="AA74" s="5"/>
      <c r="AB74" s="7"/>
    </row>
    <row r="75" spans="1:28" s="27" customFormat="1" ht="27" customHeight="1">
      <c r="A75" s="87" t="s">
        <v>224</v>
      </c>
      <c r="B75" s="99" t="s">
        <v>211</v>
      </c>
      <c r="C75" s="88"/>
      <c r="D75" s="88">
        <v>2019</v>
      </c>
      <c r="E75" s="88">
        <v>2019</v>
      </c>
      <c r="F75" s="95">
        <f t="shared" si="39"/>
        <v>0.99536316896877519</v>
      </c>
      <c r="G75" s="39">
        <f>43130.75/1000000</f>
        <v>4.3130750000000002E-2</v>
      </c>
      <c r="H75" s="39">
        <v>0</v>
      </c>
      <c r="I75" s="39">
        <v>0</v>
      </c>
      <c r="J75" s="39">
        <v>0</v>
      </c>
      <c r="K75" s="39">
        <v>0</v>
      </c>
      <c r="L75" s="39">
        <v>0</v>
      </c>
      <c r="M75" s="39">
        <v>0</v>
      </c>
      <c r="N75" s="39">
        <v>0</v>
      </c>
      <c r="O75" s="39">
        <v>0</v>
      </c>
      <c r="P75" s="39">
        <f>(16918.56+2076.1+10000+6629.27+2134.44+5172.39)/1000000</f>
        <v>4.2930760000000005E-2</v>
      </c>
      <c r="Q75" s="5">
        <f t="shared" si="40"/>
        <v>0</v>
      </c>
      <c r="R75" s="5">
        <f t="shared" si="41"/>
        <v>4.2930760000000005E-2</v>
      </c>
      <c r="S75" s="5">
        <f t="shared" si="23"/>
        <v>-4.2930760000000005E-2</v>
      </c>
      <c r="T75" s="5">
        <f t="shared" si="3"/>
        <v>-4.2930760000000005E-2</v>
      </c>
      <c r="U75" s="39">
        <v>0</v>
      </c>
      <c r="V75" s="39">
        <v>0</v>
      </c>
      <c r="W75" s="5">
        <f t="shared" si="4"/>
        <v>-4.2930760000000005E-2</v>
      </c>
      <c r="X75" s="88"/>
      <c r="Y75" s="39"/>
      <c r="Z75" s="39"/>
      <c r="AA75" s="5"/>
      <c r="AB75" s="7"/>
    </row>
    <row r="76" spans="1:28" s="27" customFormat="1" ht="19.5" customHeight="1">
      <c r="A76" s="87" t="s">
        <v>225</v>
      </c>
      <c r="B76" s="99" t="s">
        <v>213</v>
      </c>
      <c r="C76" s="88"/>
      <c r="D76" s="88">
        <v>2019</v>
      </c>
      <c r="E76" s="88">
        <v>2019</v>
      </c>
      <c r="F76" s="95">
        <f t="shared" si="39"/>
        <v>1</v>
      </c>
      <c r="G76" s="39">
        <f>50558.44/1000000</f>
        <v>5.0558440000000003E-2</v>
      </c>
      <c r="H76" s="39">
        <v>0</v>
      </c>
      <c r="I76" s="39">
        <v>0</v>
      </c>
      <c r="J76" s="39">
        <v>0</v>
      </c>
      <c r="K76" s="39">
        <v>0</v>
      </c>
      <c r="L76" s="39">
        <v>0</v>
      </c>
      <c r="M76" s="39">
        <v>0</v>
      </c>
      <c r="N76" s="39">
        <v>0</v>
      </c>
      <c r="O76" s="39">
        <v>0</v>
      </c>
      <c r="P76" s="39">
        <f>(17899.93+2875.17+10000+9457.77+3429.05+6896.52)/1000000</f>
        <v>5.0558440000000003E-2</v>
      </c>
      <c r="Q76" s="5">
        <f t="shared" si="40"/>
        <v>0</v>
      </c>
      <c r="R76" s="5">
        <f t="shared" si="41"/>
        <v>5.0558440000000003E-2</v>
      </c>
      <c r="S76" s="5">
        <f t="shared" si="23"/>
        <v>-5.0558440000000003E-2</v>
      </c>
      <c r="T76" s="5">
        <f t="shared" si="3"/>
        <v>-5.0558440000000003E-2</v>
      </c>
      <c r="U76" s="39">
        <v>0</v>
      </c>
      <c r="V76" s="39">
        <v>0</v>
      </c>
      <c r="W76" s="5">
        <f t="shared" si="4"/>
        <v>-5.0558440000000003E-2</v>
      </c>
      <c r="X76" s="88"/>
      <c r="Y76" s="39"/>
      <c r="Z76" s="39"/>
      <c r="AA76" s="5"/>
      <c r="AB76" s="7"/>
    </row>
    <row r="77" spans="1:28" s="27" customFormat="1" ht="26.25" customHeight="1">
      <c r="A77" s="87" t="s">
        <v>226</v>
      </c>
      <c r="B77" s="99" t="s">
        <v>214</v>
      </c>
      <c r="C77" s="88"/>
      <c r="D77" s="88">
        <v>2019</v>
      </c>
      <c r="E77" s="88">
        <v>2019</v>
      </c>
      <c r="F77" s="95">
        <f t="shared" si="39"/>
        <v>1</v>
      </c>
      <c r="G77" s="39">
        <f>49559.83/1000000</f>
        <v>4.9559829999999999E-2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f>(17361.68+2875.17+10000+9457.77+2968.69+6896.52)/1000000</f>
        <v>4.9559829999999999E-2</v>
      </c>
      <c r="Q77" s="5">
        <f t="shared" si="40"/>
        <v>0</v>
      </c>
      <c r="R77" s="5">
        <f t="shared" si="41"/>
        <v>4.9559829999999999E-2</v>
      </c>
      <c r="S77" s="5">
        <f t="shared" si="23"/>
        <v>-4.9559829999999999E-2</v>
      </c>
      <c r="T77" s="5">
        <f t="shared" si="3"/>
        <v>-4.9559829999999999E-2</v>
      </c>
      <c r="U77" s="39">
        <v>0</v>
      </c>
      <c r="V77" s="39">
        <v>0</v>
      </c>
      <c r="W77" s="5">
        <f t="shared" si="4"/>
        <v>-4.9559829999999999E-2</v>
      </c>
      <c r="X77" s="88"/>
      <c r="Y77" s="39"/>
      <c r="Z77" s="39"/>
      <c r="AA77" s="5"/>
      <c r="AB77" s="7"/>
    </row>
    <row r="78" spans="1:28" s="27" customFormat="1" ht="25.5" customHeight="1">
      <c r="A78" s="87" t="s">
        <v>227</v>
      </c>
      <c r="B78" s="99" t="s">
        <v>250</v>
      </c>
      <c r="C78" s="88"/>
      <c r="D78" s="88">
        <v>2020</v>
      </c>
      <c r="E78" s="88">
        <v>2019</v>
      </c>
      <c r="F78" s="95">
        <f t="shared" si="39"/>
        <v>1</v>
      </c>
      <c r="G78" s="39">
        <f>98250.2/1000000</f>
        <v>9.8250199999999996E-2</v>
      </c>
      <c r="H78" s="39">
        <v>0</v>
      </c>
      <c r="I78" s="39">
        <v>0</v>
      </c>
      <c r="J78" s="39">
        <v>0</v>
      </c>
      <c r="K78" s="39">
        <v>0</v>
      </c>
      <c r="L78" s="39">
        <v>0</v>
      </c>
      <c r="M78" s="39">
        <v>0</v>
      </c>
      <c r="N78" s="39">
        <v>0</v>
      </c>
      <c r="O78" s="39">
        <v>0</v>
      </c>
      <c r="P78" s="39">
        <f>(41709.83+3351.59+30000+11024.98+5267.28+6896.52)/1000000</f>
        <v>9.8250199999999996E-2</v>
      </c>
      <c r="Q78" s="5">
        <f t="shared" si="40"/>
        <v>0</v>
      </c>
      <c r="R78" s="5">
        <f t="shared" si="41"/>
        <v>9.8250199999999996E-2</v>
      </c>
      <c r="S78" s="5">
        <f t="shared" si="23"/>
        <v>-9.8250199999999996E-2</v>
      </c>
      <c r="T78" s="5">
        <f t="shared" si="3"/>
        <v>-9.8250199999999996E-2</v>
      </c>
      <c r="U78" s="39">
        <v>0</v>
      </c>
      <c r="V78" s="39">
        <v>0</v>
      </c>
      <c r="W78" s="5">
        <f t="shared" si="4"/>
        <v>-9.8250199999999996E-2</v>
      </c>
      <c r="X78" s="88"/>
      <c r="Y78" s="39"/>
      <c r="Z78" s="39"/>
      <c r="AA78" s="5"/>
      <c r="AB78" s="7"/>
    </row>
    <row r="79" spans="1:28" s="27" customFormat="1" ht="28.5" customHeight="1">
      <c r="A79" s="87" t="s">
        <v>229</v>
      </c>
      <c r="B79" s="99" t="s">
        <v>236</v>
      </c>
      <c r="C79" s="88">
        <v>2020</v>
      </c>
      <c r="D79" s="88">
        <v>2020</v>
      </c>
      <c r="E79" s="88"/>
      <c r="F79" s="95" t="e">
        <f t="shared" ref="F79" si="42">R79/G79</f>
        <v>#DIV/0!</v>
      </c>
      <c r="G79" s="39">
        <v>0</v>
      </c>
      <c r="H79" s="39">
        <v>0</v>
      </c>
      <c r="I79" s="39">
        <v>0</v>
      </c>
      <c r="J79" s="39">
        <v>0</v>
      </c>
      <c r="K79" s="39">
        <v>0</v>
      </c>
      <c r="L79" s="39">
        <v>0</v>
      </c>
      <c r="M79" s="39">
        <v>0</v>
      </c>
      <c r="N79" s="39">
        <v>0</v>
      </c>
      <c r="O79" s="39">
        <v>0</v>
      </c>
      <c r="P79" s="105">
        <f>10000/1000000</f>
        <v>0.01</v>
      </c>
      <c r="Q79" s="5">
        <f t="shared" ref="Q79" si="43">I79+K79+M79+O79</f>
        <v>0</v>
      </c>
      <c r="R79" s="5">
        <f t="shared" ref="R79" si="44">J79+L79+N79+P79</f>
        <v>0.01</v>
      </c>
      <c r="S79" s="5">
        <f t="shared" si="23"/>
        <v>-0.01</v>
      </c>
      <c r="T79" s="5">
        <f t="shared" si="3"/>
        <v>-0.01</v>
      </c>
      <c r="U79" s="39">
        <v>0</v>
      </c>
      <c r="V79" s="39">
        <v>0</v>
      </c>
      <c r="W79" s="5">
        <f t="shared" si="4"/>
        <v>-0.01</v>
      </c>
      <c r="X79" s="88" t="s">
        <v>252</v>
      </c>
      <c r="Y79" s="39"/>
      <c r="Z79" s="39"/>
      <c r="AA79" s="5"/>
      <c r="AB79" s="7"/>
    </row>
    <row r="80" spans="1:28" s="27" customFormat="1" ht="27" customHeight="1">
      <c r="A80" s="87" t="s">
        <v>230</v>
      </c>
      <c r="B80" s="99" t="s">
        <v>237</v>
      </c>
      <c r="C80" s="88">
        <v>2020</v>
      </c>
      <c r="D80" s="88">
        <v>2020</v>
      </c>
      <c r="E80" s="88"/>
      <c r="F80" s="95" t="e">
        <f t="shared" ref="F80:F89" si="45">R80/G80</f>
        <v>#DIV/0!</v>
      </c>
      <c r="G80" s="39">
        <v>0</v>
      </c>
      <c r="H80" s="39">
        <v>0</v>
      </c>
      <c r="I80" s="39">
        <v>0</v>
      </c>
      <c r="J80" s="39">
        <v>0</v>
      </c>
      <c r="K80" s="39">
        <v>0</v>
      </c>
      <c r="L80" s="39">
        <v>0</v>
      </c>
      <c r="M80" s="39">
        <v>0</v>
      </c>
      <c r="N80" s="39">
        <v>0</v>
      </c>
      <c r="O80" s="39">
        <v>0</v>
      </c>
      <c r="P80" s="105">
        <f t="shared" ref="P80:P89" si="46">10000/1000000</f>
        <v>0.01</v>
      </c>
      <c r="Q80" s="5">
        <f t="shared" ref="Q80:Q89" si="47">I80+K80+M80+O80</f>
        <v>0</v>
      </c>
      <c r="R80" s="5">
        <f t="shared" ref="R80:R89" si="48">J80+L80+N80+P80</f>
        <v>0.01</v>
      </c>
      <c r="S80" s="5">
        <f t="shared" si="23"/>
        <v>-0.01</v>
      </c>
      <c r="T80" s="5">
        <f t="shared" si="3"/>
        <v>-0.01</v>
      </c>
      <c r="U80" s="39">
        <v>0</v>
      </c>
      <c r="V80" s="39">
        <v>0</v>
      </c>
      <c r="W80" s="5">
        <f t="shared" si="4"/>
        <v>-0.01</v>
      </c>
      <c r="X80" s="88" t="s">
        <v>252</v>
      </c>
      <c r="Y80" s="39"/>
      <c r="Z80" s="39"/>
      <c r="AA80" s="5"/>
      <c r="AB80" s="7"/>
    </row>
    <row r="81" spans="1:28" s="27" customFormat="1" ht="32.25" customHeight="1">
      <c r="A81" s="87" t="s">
        <v>231</v>
      </c>
      <c r="B81" s="99" t="s">
        <v>239</v>
      </c>
      <c r="C81" s="88">
        <v>2020</v>
      </c>
      <c r="D81" s="88">
        <v>2020</v>
      </c>
      <c r="E81" s="88"/>
      <c r="F81" s="95" t="e">
        <f t="shared" si="45"/>
        <v>#DIV/0!</v>
      </c>
      <c r="G81" s="39">
        <v>0</v>
      </c>
      <c r="H81" s="39">
        <v>0</v>
      </c>
      <c r="I81" s="39">
        <v>0</v>
      </c>
      <c r="J81" s="39">
        <v>0</v>
      </c>
      <c r="K81" s="39">
        <v>0</v>
      </c>
      <c r="L81" s="39">
        <v>0</v>
      </c>
      <c r="M81" s="39">
        <v>0</v>
      </c>
      <c r="N81" s="39">
        <v>0</v>
      </c>
      <c r="O81" s="39">
        <v>0</v>
      </c>
      <c r="P81" s="39">
        <f t="shared" si="46"/>
        <v>0.01</v>
      </c>
      <c r="Q81" s="5">
        <f t="shared" si="47"/>
        <v>0</v>
      </c>
      <c r="R81" s="5">
        <f t="shared" si="48"/>
        <v>0.01</v>
      </c>
      <c r="S81" s="5">
        <f t="shared" si="23"/>
        <v>-0.01</v>
      </c>
      <c r="T81" s="5">
        <f t="shared" si="3"/>
        <v>-0.01</v>
      </c>
      <c r="U81" s="39">
        <v>0</v>
      </c>
      <c r="V81" s="39">
        <v>0</v>
      </c>
      <c r="W81" s="5">
        <f t="shared" si="4"/>
        <v>-0.01</v>
      </c>
      <c r="X81" s="88" t="s">
        <v>252</v>
      </c>
      <c r="Y81" s="39"/>
      <c r="Z81" s="39"/>
      <c r="AA81" s="5"/>
      <c r="AB81" s="7"/>
    </row>
    <row r="82" spans="1:28" s="27" customFormat="1" ht="26.25" customHeight="1">
      <c r="A82" s="87" t="s">
        <v>232</v>
      </c>
      <c r="B82" s="99" t="s">
        <v>238</v>
      </c>
      <c r="C82" s="88">
        <v>2020</v>
      </c>
      <c r="D82" s="88">
        <v>2020</v>
      </c>
      <c r="E82" s="88"/>
      <c r="F82" s="95" t="e">
        <f t="shared" si="45"/>
        <v>#DIV/0!</v>
      </c>
      <c r="G82" s="39">
        <v>0</v>
      </c>
      <c r="H82" s="39">
        <v>0</v>
      </c>
      <c r="I82" s="39">
        <v>0</v>
      </c>
      <c r="J82" s="39">
        <v>0</v>
      </c>
      <c r="K82" s="39">
        <v>0</v>
      </c>
      <c r="L82" s="39">
        <v>0</v>
      </c>
      <c r="M82" s="39">
        <v>0</v>
      </c>
      <c r="N82" s="39">
        <v>0</v>
      </c>
      <c r="O82" s="39">
        <v>0</v>
      </c>
      <c r="P82" s="105">
        <f t="shared" si="46"/>
        <v>0.01</v>
      </c>
      <c r="Q82" s="5">
        <f t="shared" si="47"/>
        <v>0</v>
      </c>
      <c r="R82" s="5">
        <f t="shared" si="48"/>
        <v>0.01</v>
      </c>
      <c r="S82" s="5">
        <f t="shared" si="23"/>
        <v>-0.01</v>
      </c>
      <c r="T82" s="5">
        <f t="shared" si="3"/>
        <v>-0.01</v>
      </c>
      <c r="U82" s="39">
        <v>0</v>
      </c>
      <c r="V82" s="39">
        <v>0</v>
      </c>
      <c r="W82" s="5">
        <f t="shared" si="4"/>
        <v>-0.01</v>
      </c>
      <c r="X82" s="88" t="s">
        <v>252</v>
      </c>
      <c r="Y82" s="39"/>
      <c r="Z82" s="39"/>
      <c r="AA82" s="5"/>
      <c r="AB82" s="7"/>
    </row>
    <row r="83" spans="1:28" s="27" customFormat="1" ht="25.5" customHeight="1">
      <c r="A83" s="87" t="s">
        <v>233</v>
      </c>
      <c r="B83" s="99" t="s">
        <v>242</v>
      </c>
      <c r="C83" s="88">
        <v>2020</v>
      </c>
      <c r="D83" s="88">
        <v>2020</v>
      </c>
      <c r="E83" s="88"/>
      <c r="F83" s="95" t="e">
        <f t="shared" si="45"/>
        <v>#DIV/0!</v>
      </c>
      <c r="G83" s="39">
        <v>0</v>
      </c>
      <c r="H83" s="39">
        <v>0</v>
      </c>
      <c r="I83" s="39">
        <v>0</v>
      </c>
      <c r="J83" s="39">
        <v>0</v>
      </c>
      <c r="K83" s="39">
        <v>0</v>
      </c>
      <c r="L83" s="39">
        <v>0</v>
      </c>
      <c r="M83" s="39">
        <v>0</v>
      </c>
      <c r="N83" s="39">
        <v>0</v>
      </c>
      <c r="O83" s="39">
        <v>0</v>
      </c>
      <c r="P83" s="39">
        <f t="shared" si="46"/>
        <v>0.01</v>
      </c>
      <c r="Q83" s="5">
        <f t="shared" si="47"/>
        <v>0</v>
      </c>
      <c r="R83" s="5">
        <f t="shared" si="48"/>
        <v>0.01</v>
      </c>
      <c r="S83" s="5">
        <f t="shared" si="23"/>
        <v>-0.01</v>
      </c>
      <c r="T83" s="5">
        <f t="shared" si="3"/>
        <v>-0.01</v>
      </c>
      <c r="U83" s="39">
        <v>0</v>
      </c>
      <c r="V83" s="39">
        <v>0</v>
      </c>
      <c r="W83" s="5">
        <f t="shared" si="4"/>
        <v>-0.01</v>
      </c>
      <c r="X83" s="88" t="s">
        <v>252</v>
      </c>
      <c r="Y83" s="39"/>
      <c r="Z83" s="39"/>
      <c r="AA83" s="5"/>
      <c r="AB83" s="7"/>
    </row>
    <row r="84" spans="1:28" s="27" customFormat="1" ht="26.25" customHeight="1">
      <c r="A84" s="87" t="s">
        <v>234</v>
      </c>
      <c r="B84" s="99" t="s">
        <v>241</v>
      </c>
      <c r="C84" s="88">
        <v>2020</v>
      </c>
      <c r="D84" s="88">
        <v>2020</v>
      </c>
      <c r="E84" s="88"/>
      <c r="F84" s="95" t="e">
        <f t="shared" si="45"/>
        <v>#DIV/0!</v>
      </c>
      <c r="G84" s="39">
        <v>0</v>
      </c>
      <c r="H84" s="39">
        <v>0</v>
      </c>
      <c r="I84" s="39"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39">
        <f t="shared" si="46"/>
        <v>0.01</v>
      </c>
      <c r="Q84" s="5">
        <f t="shared" si="47"/>
        <v>0</v>
      </c>
      <c r="R84" s="5">
        <f t="shared" si="48"/>
        <v>0.01</v>
      </c>
      <c r="S84" s="5">
        <f t="shared" si="23"/>
        <v>-0.01</v>
      </c>
      <c r="T84" s="5">
        <f t="shared" si="3"/>
        <v>-0.01</v>
      </c>
      <c r="U84" s="39">
        <v>0</v>
      </c>
      <c r="V84" s="39">
        <v>0</v>
      </c>
      <c r="W84" s="5">
        <f t="shared" si="4"/>
        <v>-0.01</v>
      </c>
      <c r="X84" s="88" t="s">
        <v>252</v>
      </c>
      <c r="Y84" s="39"/>
      <c r="Z84" s="39"/>
      <c r="AA84" s="5"/>
      <c r="AB84" s="7"/>
    </row>
    <row r="85" spans="1:28" s="27" customFormat="1" ht="27" customHeight="1">
      <c r="A85" s="87" t="s">
        <v>235</v>
      </c>
      <c r="B85" s="99" t="s">
        <v>240</v>
      </c>
      <c r="C85" s="88">
        <v>2020</v>
      </c>
      <c r="D85" s="88">
        <v>2020</v>
      </c>
      <c r="E85" s="88"/>
      <c r="F85" s="95" t="e">
        <f t="shared" si="45"/>
        <v>#DIV/0!</v>
      </c>
      <c r="G85" s="39">
        <v>0</v>
      </c>
      <c r="H85" s="39">
        <v>0</v>
      </c>
      <c r="I85" s="39"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105">
        <f t="shared" si="46"/>
        <v>0.01</v>
      </c>
      <c r="Q85" s="5">
        <f t="shared" si="47"/>
        <v>0</v>
      </c>
      <c r="R85" s="5">
        <f t="shared" si="48"/>
        <v>0.01</v>
      </c>
      <c r="S85" s="5">
        <f t="shared" si="23"/>
        <v>-0.01</v>
      </c>
      <c r="T85" s="5">
        <f t="shared" si="3"/>
        <v>-0.01</v>
      </c>
      <c r="U85" s="39">
        <v>0</v>
      </c>
      <c r="V85" s="39">
        <v>0</v>
      </c>
      <c r="W85" s="5">
        <f t="shared" si="4"/>
        <v>-0.01</v>
      </c>
      <c r="X85" s="88" t="s">
        <v>252</v>
      </c>
      <c r="Y85" s="39"/>
      <c r="Z85" s="39"/>
      <c r="AA85" s="5"/>
      <c r="AB85" s="7"/>
    </row>
    <row r="86" spans="1:28" s="27" customFormat="1" ht="28.5" customHeight="1">
      <c r="A86" s="87" t="s">
        <v>243</v>
      </c>
      <c r="B86" s="99" t="s">
        <v>245</v>
      </c>
      <c r="C86" s="88">
        <v>2020</v>
      </c>
      <c r="D86" s="88">
        <v>2020</v>
      </c>
      <c r="E86" s="88"/>
      <c r="F86" s="95" t="e">
        <f t="shared" si="45"/>
        <v>#DIV/0!</v>
      </c>
      <c r="G86" s="39">
        <v>0</v>
      </c>
      <c r="H86" s="39">
        <v>0</v>
      </c>
      <c r="I86" s="39"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39">
        <f t="shared" si="46"/>
        <v>0.01</v>
      </c>
      <c r="Q86" s="5">
        <f t="shared" si="47"/>
        <v>0</v>
      </c>
      <c r="R86" s="5">
        <f t="shared" si="48"/>
        <v>0.01</v>
      </c>
      <c r="S86" s="5">
        <f t="shared" si="23"/>
        <v>-0.01</v>
      </c>
      <c r="T86" s="5">
        <f t="shared" ref="T86:T94" si="49">U86+V86+W86</f>
        <v>-0.01</v>
      </c>
      <c r="U86" s="39">
        <v>0</v>
      </c>
      <c r="V86" s="39">
        <v>0</v>
      </c>
      <c r="W86" s="5">
        <f t="shared" ref="W86:W94" si="50">Q86-R86</f>
        <v>-0.01</v>
      </c>
      <c r="X86" s="88" t="s">
        <v>252</v>
      </c>
      <c r="Y86" s="39"/>
      <c r="Z86" s="39"/>
      <c r="AA86" s="5"/>
      <c r="AB86" s="7"/>
    </row>
    <row r="87" spans="1:28" s="27" customFormat="1" ht="25.5" customHeight="1">
      <c r="A87" s="87" t="s">
        <v>244</v>
      </c>
      <c r="B87" s="99" t="s">
        <v>246</v>
      </c>
      <c r="C87" s="88">
        <v>2020</v>
      </c>
      <c r="D87" s="88">
        <v>2020</v>
      </c>
      <c r="E87" s="88"/>
      <c r="F87" s="95" t="e">
        <f t="shared" si="45"/>
        <v>#DIV/0!</v>
      </c>
      <c r="G87" s="39">
        <v>0</v>
      </c>
      <c r="H87" s="39">
        <v>0</v>
      </c>
      <c r="I87" s="39"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39">
        <f t="shared" si="46"/>
        <v>0.01</v>
      </c>
      <c r="Q87" s="5">
        <f t="shared" si="47"/>
        <v>0</v>
      </c>
      <c r="R87" s="5">
        <f t="shared" si="48"/>
        <v>0.01</v>
      </c>
      <c r="S87" s="5">
        <f t="shared" si="23"/>
        <v>-0.01</v>
      </c>
      <c r="T87" s="5">
        <f t="shared" si="49"/>
        <v>-0.01</v>
      </c>
      <c r="U87" s="39">
        <v>0</v>
      </c>
      <c r="V87" s="39">
        <v>0</v>
      </c>
      <c r="W87" s="5">
        <f t="shared" si="50"/>
        <v>-0.01</v>
      </c>
      <c r="X87" s="88" t="s">
        <v>252</v>
      </c>
      <c r="Y87" s="39"/>
      <c r="Z87" s="39"/>
      <c r="AA87" s="5"/>
      <c r="AB87" s="7"/>
    </row>
    <row r="88" spans="1:28" s="27" customFormat="1" ht="25.5" customHeight="1">
      <c r="A88" s="87" t="s">
        <v>247</v>
      </c>
      <c r="B88" s="99" t="s">
        <v>249</v>
      </c>
      <c r="C88" s="88">
        <v>2020</v>
      </c>
      <c r="D88" s="88">
        <v>2020</v>
      </c>
      <c r="E88" s="88"/>
      <c r="F88" s="95" t="e">
        <f t="shared" si="45"/>
        <v>#DIV/0!</v>
      </c>
      <c r="G88" s="39">
        <v>0</v>
      </c>
      <c r="H88" s="39">
        <v>0</v>
      </c>
      <c r="I88" s="39"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105">
        <f t="shared" si="46"/>
        <v>0.01</v>
      </c>
      <c r="Q88" s="5">
        <f t="shared" si="47"/>
        <v>0</v>
      </c>
      <c r="R88" s="5">
        <f t="shared" si="48"/>
        <v>0.01</v>
      </c>
      <c r="S88" s="5">
        <f t="shared" si="23"/>
        <v>-0.01</v>
      </c>
      <c r="T88" s="5">
        <f t="shared" si="49"/>
        <v>-0.01</v>
      </c>
      <c r="U88" s="39">
        <v>0</v>
      </c>
      <c r="V88" s="39">
        <v>0</v>
      </c>
      <c r="W88" s="5">
        <f t="shared" si="50"/>
        <v>-0.01</v>
      </c>
      <c r="X88" s="88" t="s">
        <v>252</v>
      </c>
      <c r="Y88" s="39"/>
      <c r="Z88" s="39"/>
      <c r="AA88" s="5"/>
      <c r="AB88" s="7"/>
    </row>
    <row r="89" spans="1:28" s="27" customFormat="1" ht="30.75" customHeight="1">
      <c r="A89" s="87" t="s">
        <v>248</v>
      </c>
      <c r="B89" s="99" t="s">
        <v>251</v>
      </c>
      <c r="C89" s="88">
        <v>2020</v>
      </c>
      <c r="D89" s="88">
        <v>2020</v>
      </c>
      <c r="E89" s="88"/>
      <c r="F89" s="95" t="e">
        <f t="shared" si="45"/>
        <v>#DIV/0!</v>
      </c>
      <c r="G89" s="39">
        <v>0</v>
      </c>
      <c r="H89" s="39">
        <v>0</v>
      </c>
      <c r="I89" s="39">
        <v>0</v>
      </c>
      <c r="J89" s="39">
        <v>0</v>
      </c>
      <c r="K89" s="39">
        <v>0</v>
      </c>
      <c r="L89" s="39">
        <v>0</v>
      </c>
      <c r="M89" s="39">
        <v>0</v>
      </c>
      <c r="N89" s="39">
        <v>0</v>
      </c>
      <c r="O89" s="39">
        <v>0</v>
      </c>
      <c r="P89" s="105">
        <f t="shared" si="46"/>
        <v>0.01</v>
      </c>
      <c r="Q89" s="5">
        <f t="shared" si="47"/>
        <v>0</v>
      </c>
      <c r="R89" s="5">
        <f t="shared" si="48"/>
        <v>0.01</v>
      </c>
      <c r="S89" s="5">
        <f t="shared" si="23"/>
        <v>-0.01</v>
      </c>
      <c r="T89" s="5">
        <f t="shared" si="49"/>
        <v>-0.01</v>
      </c>
      <c r="U89" s="39">
        <v>0</v>
      </c>
      <c r="V89" s="39">
        <v>0</v>
      </c>
      <c r="W89" s="5">
        <f t="shared" si="50"/>
        <v>-0.01</v>
      </c>
      <c r="X89" s="88" t="s">
        <v>252</v>
      </c>
      <c r="Y89" s="39"/>
      <c r="Z89" s="39"/>
      <c r="AA89" s="5"/>
      <c r="AB89" s="7"/>
    </row>
    <row r="90" spans="1:28" s="27" customFormat="1" ht="11.25" customHeight="1">
      <c r="A90" s="87"/>
      <c r="B90" s="41"/>
      <c r="C90" s="88"/>
      <c r="D90" s="88"/>
      <c r="E90" s="88"/>
      <c r="F90" s="95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5"/>
      <c r="R90" s="5"/>
      <c r="S90" s="5">
        <f t="shared" si="23"/>
        <v>0</v>
      </c>
      <c r="T90" s="5">
        <f t="shared" si="49"/>
        <v>0</v>
      </c>
      <c r="U90" s="39"/>
      <c r="V90" s="39"/>
      <c r="W90" s="5">
        <f t="shared" si="50"/>
        <v>0</v>
      </c>
      <c r="X90" s="88"/>
      <c r="Y90" s="39"/>
      <c r="Z90" s="39"/>
      <c r="AA90" s="5"/>
      <c r="AB90" s="7"/>
    </row>
    <row r="91" spans="1:28" s="27" customFormat="1" ht="39" customHeight="1">
      <c r="A91" s="87" t="s">
        <v>133</v>
      </c>
      <c r="B91" s="86" t="s">
        <v>130</v>
      </c>
      <c r="C91" s="86"/>
      <c r="D91" s="83"/>
      <c r="E91" s="83"/>
      <c r="F91" s="84" t="e">
        <f>100-S91/G91*100</f>
        <v>#DIV/0!</v>
      </c>
      <c r="G91" s="5">
        <f t="shared" ref="G91:P91" si="51">SUM(G92:G92)</f>
        <v>0</v>
      </c>
      <c r="H91" s="5">
        <f t="shared" si="51"/>
        <v>0</v>
      </c>
      <c r="I91" s="5">
        <f t="shared" si="51"/>
        <v>0</v>
      </c>
      <c r="J91" s="5">
        <f t="shared" si="51"/>
        <v>0</v>
      </c>
      <c r="K91" s="5">
        <f t="shared" si="51"/>
        <v>0</v>
      </c>
      <c r="L91" s="5">
        <f t="shared" si="51"/>
        <v>0</v>
      </c>
      <c r="M91" s="5">
        <f t="shared" si="51"/>
        <v>0</v>
      </c>
      <c r="N91" s="5">
        <f t="shared" si="51"/>
        <v>0</v>
      </c>
      <c r="O91" s="5">
        <f t="shared" si="51"/>
        <v>0</v>
      </c>
      <c r="P91" s="5">
        <f t="shared" si="51"/>
        <v>0</v>
      </c>
      <c r="Q91" s="5">
        <f t="shared" si="25"/>
        <v>0</v>
      </c>
      <c r="R91" s="5">
        <f t="shared" ref="R91:R94" si="52">J91+L91+N91+P91</f>
        <v>0</v>
      </c>
      <c r="S91" s="5">
        <f t="shared" si="23"/>
        <v>0</v>
      </c>
      <c r="T91" s="5">
        <f t="shared" si="49"/>
        <v>0</v>
      </c>
      <c r="U91" s="5">
        <f>SUM(U92:U92)</f>
        <v>0</v>
      </c>
      <c r="V91" s="5">
        <f>SUM(V92:V92)</f>
        <v>0</v>
      </c>
      <c r="W91" s="5">
        <f t="shared" si="50"/>
        <v>0</v>
      </c>
      <c r="X91" s="93"/>
      <c r="Y91" s="5">
        <v>0</v>
      </c>
      <c r="Z91" s="5">
        <f t="shared" ref="Z91" si="53">R91</f>
        <v>0</v>
      </c>
      <c r="AA91" s="5">
        <f t="shared" ref="AA91" si="54">Y91-Z91</f>
        <v>0</v>
      </c>
      <c r="AB91" s="7"/>
    </row>
    <row r="92" spans="1:28" s="27" customFormat="1" ht="11.25" customHeight="1">
      <c r="A92" s="87" t="s">
        <v>147</v>
      </c>
      <c r="B92" s="41"/>
      <c r="C92" s="88"/>
      <c r="D92" s="9"/>
      <c r="E92" s="9"/>
      <c r="F92" s="84" t="e">
        <f>100-S92/G92*100</f>
        <v>#DIV/0!</v>
      </c>
      <c r="G92" s="39">
        <v>0</v>
      </c>
      <c r="H92" s="39">
        <v>0</v>
      </c>
      <c r="I92" s="39"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39">
        <v>0</v>
      </c>
      <c r="Q92" s="5">
        <f t="shared" ref="Q92:Q94" si="55">I92+K92+M92+O92</f>
        <v>0</v>
      </c>
      <c r="R92" s="5">
        <f t="shared" si="52"/>
        <v>0</v>
      </c>
      <c r="S92" s="5">
        <f t="shared" si="23"/>
        <v>0</v>
      </c>
      <c r="T92" s="5">
        <f t="shared" si="49"/>
        <v>0</v>
      </c>
      <c r="U92" s="39">
        <v>0</v>
      </c>
      <c r="V92" s="39">
        <v>0</v>
      </c>
      <c r="W92" s="5">
        <f t="shared" si="50"/>
        <v>0</v>
      </c>
      <c r="X92" s="88"/>
      <c r="Y92" s="39">
        <v>0</v>
      </c>
      <c r="Z92" s="39">
        <v>0</v>
      </c>
      <c r="AA92" s="5">
        <f>Y92-Z92</f>
        <v>0</v>
      </c>
      <c r="AB92" s="7"/>
    </row>
    <row r="93" spans="1:28" ht="15" customHeight="1">
      <c r="A93" s="83">
        <v>4</v>
      </c>
      <c r="B93" s="86" t="s">
        <v>84</v>
      </c>
      <c r="C93" s="86"/>
      <c r="D93" s="83"/>
      <c r="E93" s="83"/>
      <c r="F93" s="84" t="e">
        <f>100-S93/G93*100</f>
        <v>#DIV/0!</v>
      </c>
      <c r="G93" s="5">
        <v>0</v>
      </c>
      <c r="H93" s="5">
        <v>0</v>
      </c>
      <c r="I93" s="5">
        <v>0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f t="shared" si="55"/>
        <v>0</v>
      </c>
      <c r="R93" s="5">
        <f t="shared" si="52"/>
        <v>0</v>
      </c>
      <c r="S93" s="5">
        <f t="shared" si="23"/>
        <v>0</v>
      </c>
      <c r="T93" s="5">
        <f t="shared" si="49"/>
        <v>0</v>
      </c>
      <c r="U93" s="5">
        <v>0</v>
      </c>
      <c r="V93" s="5">
        <v>0</v>
      </c>
      <c r="W93" s="5">
        <f t="shared" si="50"/>
        <v>0</v>
      </c>
      <c r="X93" s="5"/>
      <c r="Y93" s="5">
        <v>0</v>
      </c>
      <c r="Z93" s="5">
        <v>0</v>
      </c>
      <c r="AA93" s="5">
        <f t="shared" si="6"/>
        <v>0</v>
      </c>
    </row>
    <row r="94" spans="1:28" ht="15" customHeight="1">
      <c r="A94" s="83">
        <v>5</v>
      </c>
      <c r="B94" s="86" t="s">
        <v>99</v>
      </c>
      <c r="C94" s="86"/>
      <c r="D94" s="83"/>
      <c r="E94" s="83"/>
      <c r="F94" s="84" t="e">
        <f>100-S94/G94*100</f>
        <v>#DIV/0!</v>
      </c>
      <c r="G94" s="5">
        <v>0</v>
      </c>
      <c r="H94" s="5">
        <v>0</v>
      </c>
      <c r="I94" s="5">
        <v>0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f t="shared" si="55"/>
        <v>0</v>
      </c>
      <c r="R94" s="5">
        <f t="shared" si="52"/>
        <v>0</v>
      </c>
      <c r="S94" s="5">
        <f t="shared" si="23"/>
        <v>0</v>
      </c>
      <c r="T94" s="5">
        <f t="shared" si="49"/>
        <v>0</v>
      </c>
      <c r="U94" s="5">
        <v>0</v>
      </c>
      <c r="V94" s="5">
        <v>0</v>
      </c>
      <c r="W94" s="5">
        <f t="shared" si="50"/>
        <v>0</v>
      </c>
      <c r="X94" s="5"/>
      <c r="Y94" s="5">
        <v>0</v>
      </c>
      <c r="Z94" s="5">
        <v>0</v>
      </c>
      <c r="AA94" s="5">
        <v>0</v>
      </c>
    </row>
  </sheetData>
  <autoFilter ref="A20:AC20"/>
  <mergeCells count="36">
    <mergeCell ref="Y17:AA18"/>
    <mergeCell ref="A17:A19"/>
    <mergeCell ref="S18:S19"/>
    <mergeCell ref="G18:G19"/>
    <mergeCell ref="F17:F19"/>
    <mergeCell ref="E18:E19"/>
    <mergeCell ref="D18:D19"/>
    <mergeCell ref="C17:C19"/>
    <mergeCell ref="B17:B19"/>
    <mergeCell ref="Q18:R18"/>
    <mergeCell ref="H18:H19"/>
    <mergeCell ref="I18:J18"/>
    <mergeCell ref="K18:L18"/>
    <mergeCell ref="M18:N18"/>
    <mergeCell ref="O18:P18"/>
    <mergeCell ref="A7:X7"/>
    <mergeCell ref="T17:W17"/>
    <mergeCell ref="T18:T19"/>
    <mergeCell ref="U18:W18"/>
    <mergeCell ref="X18:X19"/>
    <mergeCell ref="A12:B12"/>
    <mergeCell ref="A8:X8"/>
    <mergeCell ref="A10:E10"/>
    <mergeCell ref="A11:E11"/>
    <mergeCell ref="H11:X11"/>
    <mergeCell ref="H12:X12"/>
    <mergeCell ref="A14:X14"/>
    <mergeCell ref="A15:X15"/>
    <mergeCell ref="S16:X16"/>
    <mergeCell ref="D17:E17"/>
    <mergeCell ref="G17:S17"/>
    <mergeCell ref="X5:AA5"/>
    <mergeCell ref="X4:AA4"/>
    <mergeCell ref="X3:AA3"/>
    <mergeCell ref="X2:AA2"/>
    <mergeCell ref="X1:AA1"/>
  </mergeCells>
  <pageMargins left="0" right="0" top="0" bottom="0" header="0" footer="0"/>
  <pageSetup paperSize="9" scale="44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36"/>
  <sheetViews>
    <sheetView zoomScale="90" zoomScaleNormal="90" zoomScaleSheetLayoutView="70" workbookViewId="0">
      <selection activeCell="I17" sqref="I17"/>
    </sheetView>
  </sheetViews>
  <sheetFormatPr defaultRowHeight="15" outlineLevelCol="1"/>
  <cols>
    <col min="1" max="1" width="10.28515625" style="65" customWidth="1"/>
    <col min="2" max="2" width="47.42578125" style="65" customWidth="1"/>
    <col min="3" max="3" width="14" style="65" hidden="1" customWidth="1" outlineLevel="1"/>
    <col min="4" max="4" width="13.28515625" style="65" hidden="1" customWidth="1" outlineLevel="1"/>
    <col min="5" max="5" width="13.7109375" style="65" hidden="1" customWidth="1" outlineLevel="1"/>
    <col min="6" max="6" width="13.28515625" style="65" hidden="1" customWidth="1" outlineLevel="1"/>
    <col min="7" max="7" width="13.85546875" style="65" hidden="1" customWidth="1" outlineLevel="1"/>
    <col min="8" max="8" width="13.28515625" style="65" hidden="1" customWidth="1" outlineLevel="1"/>
    <col min="9" max="9" width="13.5703125" style="65" hidden="1" customWidth="1" outlineLevel="1"/>
    <col min="10" max="10" width="13.28515625" style="65" hidden="1" customWidth="1" outlineLevel="1"/>
    <col min="11" max="11" width="14.28515625" style="65" customWidth="1" collapsed="1"/>
    <col min="12" max="12" width="13.28515625" style="65" customWidth="1"/>
    <col min="13" max="14" width="13.42578125" style="65" customWidth="1"/>
    <col min="15" max="15" width="11.5703125" style="65" customWidth="1"/>
    <col min="16" max="16" width="20.85546875" style="65" customWidth="1"/>
    <col min="17" max="16384" width="9.140625" style="1"/>
  </cols>
  <sheetData>
    <row r="1" spans="1:19" ht="15.75">
      <c r="A1" s="44"/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146" t="s">
        <v>27</v>
      </c>
      <c r="N1" s="146"/>
      <c r="O1" s="146"/>
    </row>
    <row r="2" spans="1:19" ht="15.7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</row>
    <row r="3" spans="1:19" ht="46.5" customHeight="1">
      <c r="A3" s="147" t="s">
        <v>6</v>
      </c>
      <c r="B3" s="147" t="s">
        <v>28</v>
      </c>
      <c r="C3" s="149" t="s">
        <v>105</v>
      </c>
      <c r="D3" s="150"/>
      <c r="E3" s="149" t="s">
        <v>106</v>
      </c>
      <c r="F3" s="150"/>
      <c r="G3" s="149" t="s">
        <v>132</v>
      </c>
      <c r="H3" s="150"/>
      <c r="I3" s="149" t="s">
        <v>135</v>
      </c>
      <c r="J3" s="150"/>
      <c r="K3" s="149" t="s">
        <v>141</v>
      </c>
      <c r="L3" s="150"/>
      <c r="M3" s="151" t="s">
        <v>18</v>
      </c>
      <c r="N3" s="150"/>
      <c r="O3" s="147" t="s">
        <v>24</v>
      </c>
    </row>
    <row r="4" spans="1:19" ht="31.5">
      <c r="A4" s="148"/>
      <c r="B4" s="148"/>
      <c r="C4" s="45" t="s">
        <v>29</v>
      </c>
      <c r="D4" s="45" t="s">
        <v>30</v>
      </c>
      <c r="E4" s="45" t="s">
        <v>29</v>
      </c>
      <c r="F4" s="45" t="s">
        <v>30</v>
      </c>
      <c r="G4" s="45" t="s">
        <v>29</v>
      </c>
      <c r="H4" s="45" t="s">
        <v>30</v>
      </c>
      <c r="I4" s="45" t="s">
        <v>29</v>
      </c>
      <c r="J4" s="45" t="s">
        <v>30</v>
      </c>
      <c r="K4" s="45" t="s">
        <v>29</v>
      </c>
      <c r="L4" s="45" t="s">
        <v>30</v>
      </c>
      <c r="M4" s="45" t="s">
        <v>32</v>
      </c>
      <c r="N4" s="45" t="s">
        <v>31</v>
      </c>
      <c r="O4" s="148"/>
    </row>
    <row r="5" spans="1:19" ht="15.75">
      <c r="A5" s="46"/>
      <c r="B5" s="46">
        <v>1</v>
      </c>
      <c r="C5" s="46">
        <v>2</v>
      </c>
      <c r="D5" s="46">
        <v>3</v>
      </c>
      <c r="E5" s="46">
        <v>2</v>
      </c>
      <c r="F5" s="46">
        <v>3</v>
      </c>
      <c r="G5" s="46">
        <v>2</v>
      </c>
      <c r="H5" s="46">
        <v>3</v>
      </c>
      <c r="I5" s="46">
        <v>2</v>
      </c>
      <c r="J5" s="46">
        <v>3</v>
      </c>
      <c r="K5" s="46">
        <v>2</v>
      </c>
      <c r="L5" s="46">
        <v>3</v>
      </c>
      <c r="M5" s="46">
        <v>4</v>
      </c>
      <c r="N5" s="46">
        <v>5</v>
      </c>
      <c r="O5" s="46">
        <v>6</v>
      </c>
    </row>
    <row r="6" spans="1:19" ht="15.75">
      <c r="A6" s="46"/>
      <c r="B6" s="47" t="s">
        <v>33</v>
      </c>
      <c r="C6" s="38">
        <f t="shared" ref="C6:L6" si="0">C7+C18+C24+C25+C28+C29</f>
        <v>0</v>
      </c>
      <c r="D6" s="38">
        <f t="shared" si="0"/>
        <v>0</v>
      </c>
      <c r="E6" s="38">
        <f t="shared" si="0"/>
        <v>0.93184912000000009</v>
      </c>
      <c r="F6" s="38">
        <f t="shared" si="0"/>
        <v>3.1494324499999999</v>
      </c>
      <c r="G6" s="38">
        <f t="shared" si="0"/>
        <v>0</v>
      </c>
      <c r="H6" s="38">
        <f t="shared" si="0"/>
        <v>2.3504918899999998</v>
      </c>
      <c r="I6" s="38">
        <f t="shared" si="0"/>
        <v>25.251599970000001</v>
      </c>
      <c r="J6" s="38">
        <f t="shared" si="0"/>
        <v>20.713002067000026</v>
      </c>
      <c r="K6" s="38">
        <f t="shared" si="0"/>
        <v>26.183449089999996</v>
      </c>
      <c r="L6" s="38">
        <f t="shared" si="0"/>
        <v>26.212926407000026</v>
      </c>
      <c r="M6" s="38">
        <f>K6-L6</f>
        <v>-2.9477317000029757E-2</v>
      </c>
      <c r="N6" s="48">
        <f>100-L6/K6*100</f>
        <v>-0.1125799618633323</v>
      </c>
      <c r="O6" s="49"/>
    </row>
    <row r="7" spans="1:19" ht="15.75">
      <c r="A7" s="50" t="s">
        <v>34</v>
      </c>
      <c r="B7" s="47" t="s">
        <v>35</v>
      </c>
      <c r="C7" s="38">
        <f t="shared" ref="C7:J7" si="1">C8+C14+C15</f>
        <v>0</v>
      </c>
      <c r="D7" s="38">
        <f t="shared" si="1"/>
        <v>0</v>
      </c>
      <c r="E7" s="38">
        <f t="shared" si="1"/>
        <v>0.93184912000000009</v>
      </c>
      <c r="F7" s="38">
        <f t="shared" si="1"/>
        <v>3.1494324499999999</v>
      </c>
      <c r="G7" s="38">
        <f t="shared" si="1"/>
        <v>0</v>
      </c>
      <c r="H7" s="38">
        <f t="shared" si="1"/>
        <v>2.3504918899999998</v>
      </c>
      <c r="I7" s="38">
        <f t="shared" si="1"/>
        <v>25.251599970000001</v>
      </c>
      <c r="J7" s="38">
        <f t="shared" si="1"/>
        <v>20.713002067000026</v>
      </c>
      <c r="K7" s="38">
        <f>K8+K14+K15</f>
        <v>26.183449089999996</v>
      </c>
      <c r="L7" s="38">
        <f>L8+L14+L15+L13</f>
        <v>26.212926407000026</v>
      </c>
      <c r="M7" s="38">
        <f t="shared" ref="M7:M15" si="2">K7-L7</f>
        <v>-2.9477317000029757E-2</v>
      </c>
      <c r="N7" s="37">
        <f t="shared" ref="N7:N26" si="3">100-L7/K7*100</f>
        <v>-0.1125799618633323</v>
      </c>
      <c r="O7" s="49"/>
    </row>
    <row r="8" spans="1:19" ht="15.75">
      <c r="A8" s="46" t="s">
        <v>36</v>
      </c>
      <c r="B8" s="47" t="s">
        <v>37</v>
      </c>
      <c r="C8" s="38">
        <f t="shared" ref="C8:L9" si="4">C9</f>
        <v>0</v>
      </c>
      <c r="D8" s="38">
        <f>D9</f>
        <v>0</v>
      </c>
      <c r="E8" s="38">
        <f t="shared" si="4"/>
        <v>0.32834912000000005</v>
      </c>
      <c r="F8" s="38">
        <f>F9</f>
        <v>0.49534911999999998</v>
      </c>
      <c r="G8" s="38">
        <f t="shared" si="4"/>
        <v>0</v>
      </c>
      <c r="H8" s="38">
        <f>H9</f>
        <v>1.0264244400000002</v>
      </c>
      <c r="I8" s="38">
        <f t="shared" si="4"/>
        <v>18.763999999999999</v>
      </c>
      <c r="J8" s="38">
        <f>J9</f>
        <v>17.600305270000025</v>
      </c>
      <c r="K8" s="38">
        <f t="shared" si="4"/>
        <v>19.092349119999998</v>
      </c>
      <c r="L8" s="38">
        <f t="shared" si="4"/>
        <v>19.122078830000024</v>
      </c>
      <c r="M8" s="38">
        <f t="shared" si="2"/>
        <v>-2.9729710000026444E-2</v>
      </c>
      <c r="N8" s="37">
        <f t="shared" si="3"/>
        <v>-0.15571530676066914</v>
      </c>
      <c r="O8" s="49"/>
    </row>
    <row r="9" spans="1:19" ht="29.25" customHeight="1">
      <c r="A9" s="46" t="s">
        <v>38</v>
      </c>
      <c r="B9" s="51" t="s">
        <v>39</v>
      </c>
      <c r="C9" s="38">
        <f t="shared" si="4"/>
        <v>0</v>
      </c>
      <c r="D9" s="38">
        <f>D10</f>
        <v>0</v>
      </c>
      <c r="E9" s="38">
        <f t="shared" si="4"/>
        <v>0.32834912000000005</v>
      </c>
      <c r="F9" s="38">
        <f>F10</f>
        <v>0.49534911999999998</v>
      </c>
      <c r="G9" s="38">
        <f t="shared" si="4"/>
        <v>0</v>
      </c>
      <c r="H9" s="38">
        <f>H10</f>
        <v>1.0264244400000002</v>
      </c>
      <c r="I9" s="38">
        <f t="shared" si="4"/>
        <v>18.763999999999999</v>
      </c>
      <c r="J9" s="38">
        <f>J10</f>
        <v>17.600305270000025</v>
      </c>
      <c r="K9" s="38">
        <f t="shared" si="4"/>
        <v>19.092349119999998</v>
      </c>
      <c r="L9" s="38">
        <f t="shared" si="4"/>
        <v>19.122078830000024</v>
      </c>
      <c r="M9" s="38">
        <f t="shared" si="2"/>
        <v>-2.9729710000026444E-2</v>
      </c>
      <c r="N9" s="37">
        <f t="shared" si="3"/>
        <v>-0.15571530676066914</v>
      </c>
      <c r="O9" s="49"/>
      <c r="P9" s="100"/>
    </row>
    <row r="10" spans="1:19" ht="27" customHeight="1">
      <c r="A10" s="46" t="s">
        <v>40</v>
      </c>
      <c r="B10" s="51" t="s">
        <v>41</v>
      </c>
      <c r="C10" s="38">
        <f t="shared" ref="C10:J10" si="5">SUM(C11:C13)</f>
        <v>0</v>
      </c>
      <c r="D10" s="38">
        <f t="shared" si="5"/>
        <v>0</v>
      </c>
      <c r="E10" s="38">
        <f t="shared" si="5"/>
        <v>0.32834912000000005</v>
      </c>
      <c r="F10" s="38">
        <f t="shared" si="5"/>
        <v>0.49534911999999998</v>
      </c>
      <c r="G10" s="38">
        <f t="shared" si="5"/>
        <v>0</v>
      </c>
      <c r="H10" s="38">
        <f t="shared" si="5"/>
        <v>1.0264244400000002</v>
      </c>
      <c r="I10" s="38">
        <f t="shared" si="5"/>
        <v>18.763999999999999</v>
      </c>
      <c r="J10" s="38">
        <f t="shared" si="5"/>
        <v>17.600305270000025</v>
      </c>
      <c r="K10" s="38">
        <f>SUM(K11:K13)</f>
        <v>19.092349119999998</v>
      </c>
      <c r="L10" s="38">
        <f t="shared" ref="L10" si="6">SUM(L11:L12)</f>
        <v>19.122078830000024</v>
      </c>
      <c r="M10" s="38">
        <f t="shared" si="2"/>
        <v>-2.9729710000026444E-2</v>
      </c>
      <c r="N10" s="37">
        <f t="shared" si="3"/>
        <v>-0.15571530676066914</v>
      </c>
      <c r="O10" s="49"/>
    </row>
    <row r="11" spans="1:19" ht="16.5" customHeight="1">
      <c r="A11" s="46" t="s">
        <v>42</v>
      </c>
      <c r="B11" s="51" t="s">
        <v>43</v>
      </c>
      <c r="C11" s="2">
        <v>0</v>
      </c>
      <c r="D11" s="2">
        <v>0</v>
      </c>
      <c r="E11" s="2">
        <v>0</v>
      </c>
      <c r="F11" s="70">
        <v>0</v>
      </c>
      <c r="G11" s="70">
        <v>0</v>
      </c>
      <c r="H11" s="70">
        <v>0</v>
      </c>
      <c r="I11" s="70">
        <v>0</v>
      </c>
      <c r="J11" s="70">
        <v>0</v>
      </c>
      <c r="K11" s="70">
        <f>C11+E11+G11+I11</f>
        <v>0</v>
      </c>
      <c r="L11" s="70">
        <f>D11+F11+H11+J11</f>
        <v>0</v>
      </c>
      <c r="M11" s="70">
        <f t="shared" si="2"/>
        <v>0</v>
      </c>
      <c r="N11" s="71" t="e">
        <f t="shared" si="3"/>
        <v>#DIV/0!</v>
      </c>
      <c r="O11" s="49"/>
      <c r="P11" s="100"/>
      <c r="S11" s="4"/>
    </row>
    <row r="12" spans="1:19" ht="32.25" customHeight="1">
      <c r="A12" s="46" t="s">
        <v>70</v>
      </c>
      <c r="B12" s="52" t="s">
        <v>142</v>
      </c>
      <c r="C12" s="38">
        <f>табл.1!I40</f>
        <v>0</v>
      </c>
      <c r="D12" s="38">
        <f>табл.1!J40</f>
        <v>0</v>
      </c>
      <c r="E12" s="38">
        <f>табл.1!K40</f>
        <v>0.32834912000000005</v>
      </c>
      <c r="F12" s="38">
        <f>табл.1!L40</f>
        <v>0.49534911999999998</v>
      </c>
      <c r="G12" s="38">
        <f>табл.1!M40</f>
        <v>0</v>
      </c>
      <c r="H12" s="38">
        <f>табл.1!N40</f>
        <v>1.0264244400000002</v>
      </c>
      <c r="I12" s="38">
        <f>(табл.1!O40)+0.227</f>
        <v>18.763999999999999</v>
      </c>
      <c r="J12" s="38">
        <f>(табл.1!P40)+0.058</f>
        <v>17.600305270000025</v>
      </c>
      <c r="K12" s="38">
        <f>C12+E12+G12+I12</f>
        <v>19.092349119999998</v>
      </c>
      <c r="L12" s="38">
        <f t="shared" ref="K12:L15" si="7">D12+F12+H12+J12</f>
        <v>19.122078830000024</v>
      </c>
      <c r="M12" s="38">
        <f t="shared" si="2"/>
        <v>-2.9729710000026444E-2</v>
      </c>
      <c r="N12" s="37">
        <f t="shared" si="3"/>
        <v>-0.15571530676066914</v>
      </c>
      <c r="O12" s="49"/>
      <c r="P12" s="100"/>
      <c r="S12" s="4"/>
    </row>
    <row r="13" spans="1:19" ht="16.5" customHeight="1">
      <c r="A13" s="50" t="s">
        <v>137</v>
      </c>
      <c r="B13" s="52" t="s">
        <v>138</v>
      </c>
      <c r="C13" s="38">
        <f>табл.1!I24+табл.1!I25+табл.1!I26</f>
        <v>0</v>
      </c>
      <c r="D13" s="38">
        <f>табл.1!J24+табл.1!J25+табл.1!J26</f>
        <v>0</v>
      </c>
      <c r="E13" s="38">
        <f>табл.1!K24+табл.1!K25+табл.1!K26</f>
        <v>0</v>
      </c>
      <c r="F13" s="38">
        <f>табл.1!L24+табл.1!L25+табл.1!L26</f>
        <v>0</v>
      </c>
      <c r="G13" s="38">
        <f>табл.1!M24+табл.1!M25+табл.1!M26</f>
        <v>0</v>
      </c>
      <c r="H13" s="38">
        <v>0</v>
      </c>
      <c r="I13" s="38">
        <v>0</v>
      </c>
      <c r="J13" s="38">
        <v>0</v>
      </c>
      <c r="K13" s="38">
        <f t="shared" si="7"/>
        <v>0</v>
      </c>
      <c r="L13" s="38">
        <f t="shared" si="7"/>
        <v>0</v>
      </c>
      <c r="M13" s="2"/>
      <c r="N13" s="37" t="e">
        <f t="shared" si="3"/>
        <v>#DIV/0!</v>
      </c>
      <c r="O13" s="49"/>
      <c r="P13" s="100"/>
      <c r="S13" s="4"/>
    </row>
    <row r="14" spans="1:19" ht="16.5" customHeight="1">
      <c r="A14" s="46" t="s">
        <v>44</v>
      </c>
      <c r="B14" s="47" t="s">
        <v>45</v>
      </c>
      <c r="C14" s="38">
        <f>табл.1!I22</f>
        <v>0</v>
      </c>
      <c r="D14" s="38">
        <f>табл.1!J22</f>
        <v>0</v>
      </c>
      <c r="E14" s="38">
        <f>табл.1!K22</f>
        <v>0.60350000000000004</v>
      </c>
      <c r="F14" s="38">
        <f>табл.1!L28</f>
        <v>2.6540833299999997</v>
      </c>
      <c r="G14" s="38">
        <f>табл.1!M28</f>
        <v>0</v>
      </c>
      <c r="H14" s="38">
        <f>табл.1!N28+табл.1!N24+табл.1!N25+табл.1!N26</f>
        <v>1.3240674499999998</v>
      </c>
      <c r="I14" s="38">
        <f>(табл.1!O28+табл.1!O24+табл.1!O25+табл.1!O26)-0.227</f>
        <v>6.4875999699999998</v>
      </c>
      <c r="J14" s="38">
        <f>(табл.1!P28+табл.1!P24+табл.1!P25+табл.1!P26)-0.058</f>
        <v>3.1126967969999999</v>
      </c>
      <c r="K14" s="38">
        <f>C14+E14+G14+I14</f>
        <v>7.0910999700000001</v>
      </c>
      <c r="L14" s="38">
        <f t="shared" si="7"/>
        <v>7.0908475769999999</v>
      </c>
      <c r="M14" s="38">
        <f t="shared" si="2"/>
        <v>2.5239300000023945E-4</v>
      </c>
      <c r="N14" s="37">
        <f t="shared" si="3"/>
        <v>3.5592926494842914E-3</v>
      </c>
      <c r="O14" s="49"/>
      <c r="P14" s="100"/>
      <c r="Q14" s="103"/>
      <c r="S14" s="4"/>
    </row>
    <row r="15" spans="1:19" ht="15.75">
      <c r="A15" s="46" t="s">
        <v>46</v>
      </c>
      <c r="B15" s="47" t="s">
        <v>69</v>
      </c>
      <c r="C15" s="2"/>
      <c r="D15" s="2"/>
      <c r="E15" s="2"/>
      <c r="F15" s="2"/>
      <c r="G15" s="2"/>
      <c r="H15" s="2"/>
      <c r="I15" s="2"/>
      <c r="J15" s="2"/>
      <c r="K15" s="38">
        <f t="shared" si="7"/>
        <v>0</v>
      </c>
      <c r="L15" s="38">
        <f t="shared" si="7"/>
        <v>0</v>
      </c>
      <c r="M15" s="38">
        <f t="shared" si="2"/>
        <v>0</v>
      </c>
      <c r="N15" s="37" t="e">
        <f t="shared" si="3"/>
        <v>#DIV/0!</v>
      </c>
      <c r="O15" s="49"/>
      <c r="S15" s="4"/>
    </row>
    <row r="16" spans="1:19" ht="15.75">
      <c r="A16" s="46" t="s">
        <v>47</v>
      </c>
      <c r="B16" s="47" t="s">
        <v>48</v>
      </c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37" t="e">
        <f t="shared" si="3"/>
        <v>#DIV/0!</v>
      </c>
      <c r="O16" s="49"/>
    </row>
    <row r="17" spans="1:90" ht="15.75">
      <c r="A17" s="46"/>
      <c r="B17" s="47" t="s">
        <v>77</v>
      </c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37" t="e">
        <f t="shared" si="3"/>
        <v>#DIV/0!</v>
      </c>
      <c r="O17" s="49"/>
    </row>
    <row r="18" spans="1:90" ht="15.75">
      <c r="A18" s="46" t="s">
        <v>49</v>
      </c>
      <c r="B18" s="47" t="s">
        <v>50</v>
      </c>
      <c r="C18" s="38">
        <f>C19+C20+C21</f>
        <v>0</v>
      </c>
      <c r="D18" s="38">
        <f t="shared" ref="D18:H18" si="8">D19+D20+D21</f>
        <v>0</v>
      </c>
      <c r="E18" s="38">
        <f t="shared" ref="E18:F18" si="9">E19+E20+E21</f>
        <v>0</v>
      </c>
      <c r="F18" s="38">
        <f t="shared" si="9"/>
        <v>0</v>
      </c>
      <c r="G18" s="38">
        <f t="shared" si="8"/>
        <v>0</v>
      </c>
      <c r="H18" s="38">
        <f t="shared" si="8"/>
        <v>0</v>
      </c>
      <c r="I18" s="38">
        <f t="shared" ref="I18:K18" si="10">I19+I20+I21</f>
        <v>0</v>
      </c>
      <c r="J18" s="38">
        <f t="shared" si="10"/>
        <v>0</v>
      </c>
      <c r="K18" s="38">
        <f t="shared" si="10"/>
        <v>0</v>
      </c>
      <c r="L18" s="38">
        <f t="shared" ref="L18" si="11">L19+L20+L21</f>
        <v>0</v>
      </c>
      <c r="M18" s="38">
        <f t="shared" ref="M18" si="12">K18-L18</f>
        <v>0</v>
      </c>
      <c r="N18" s="37" t="e">
        <f t="shared" si="3"/>
        <v>#DIV/0!</v>
      </c>
      <c r="O18" s="49"/>
    </row>
    <row r="19" spans="1:90" ht="15.75">
      <c r="A19" s="46" t="s">
        <v>51</v>
      </c>
      <c r="B19" s="47" t="s">
        <v>52</v>
      </c>
      <c r="C19" s="2"/>
      <c r="D19" s="2"/>
      <c r="E19" s="2"/>
      <c r="F19" s="2"/>
      <c r="G19" s="2"/>
      <c r="H19" s="2"/>
      <c r="I19" s="2"/>
      <c r="J19" s="2"/>
      <c r="K19" s="38">
        <f t="shared" ref="K19:L20" si="13">C19+E19+G19+I19</f>
        <v>0</v>
      </c>
      <c r="L19" s="38">
        <f t="shared" si="13"/>
        <v>0</v>
      </c>
      <c r="M19" s="2"/>
      <c r="N19" s="37" t="e">
        <f t="shared" si="3"/>
        <v>#DIV/0!</v>
      </c>
      <c r="O19" s="49"/>
    </row>
    <row r="20" spans="1:90" ht="15.75">
      <c r="A20" s="46" t="s">
        <v>53</v>
      </c>
      <c r="B20" s="47" t="s">
        <v>54</v>
      </c>
      <c r="C20" s="2"/>
      <c r="D20" s="2"/>
      <c r="E20" s="2"/>
      <c r="F20" s="2"/>
      <c r="G20" s="2"/>
      <c r="H20" s="2"/>
      <c r="I20" s="2"/>
      <c r="J20" s="2"/>
      <c r="K20" s="38">
        <f t="shared" si="13"/>
        <v>0</v>
      </c>
      <c r="L20" s="38">
        <f t="shared" si="13"/>
        <v>0</v>
      </c>
      <c r="M20" s="2"/>
      <c r="N20" s="37" t="e">
        <f t="shared" si="3"/>
        <v>#DIV/0!</v>
      </c>
      <c r="O20" s="49"/>
    </row>
    <row r="21" spans="1:90" ht="15.75">
      <c r="A21" s="46" t="s">
        <v>55</v>
      </c>
      <c r="B21" s="47" t="s">
        <v>56</v>
      </c>
      <c r="C21" s="38">
        <f t="shared" ref="C21:K21" si="14">C22+C23</f>
        <v>0</v>
      </c>
      <c r="D21" s="38">
        <f t="shared" si="14"/>
        <v>0</v>
      </c>
      <c r="E21" s="38">
        <f t="shared" ref="E21:F21" si="15">E22+E23</f>
        <v>0</v>
      </c>
      <c r="F21" s="38">
        <f t="shared" si="15"/>
        <v>0</v>
      </c>
      <c r="G21" s="38">
        <f t="shared" si="14"/>
        <v>0</v>
      </c>
      <c r="H21" s="38">
        <f t="shared" si="14"/>
        <v>0</v>
      </c>
      <c r="I21" s="38">
        <f t="shared" ref="I21:J21" si="16">I22+I23</f>
        <v>0</v>
      </c>
      <c r="J21" s="38">
        <f t="shared" si="16"/>
        <v>0</v>
      </c>
      <c r="K21" s="38">
        <f t="shared" si="14"/>
        <v>0</v>
      </c>
      <c r="L21" s="38">
        <f t="shared" ref="L21" si="17">L22+L23</f>
        <v>0</v>
      </c>
      <c r="M21" s="38">
        <f t="shared" ref="M21" si="18">K21-L21</f>
        <v>0</v>
      </c>
      <c r="N21" s="37" t="e">
        <f t="shared" si="3"/>
        <v>#DIV/0!</v>
      </c>
      <c r="O21" s="49"/>
    </row>
    <row r="22" spans="1:90" ht="15.75">
      <c r="A22" s="46" t="s">
        <v>57</v>
      </c>
      <c r="B22" s="47" t="s">
        <v>48</v>
      </c>
      <c r="C22" s="2"/>
      <c r="D22" s="2"/>
      <c r="E22" s="2"/>
      <c r="F22" s="2"/>
      <c r="G22" s="2"/>
      <c r="H22" s="2"/>
      <c r="I22" s="2"/>
      <c r="J22" s="2"/>
      <c r="K22" s="38">
        <f t="shared" ref="K22:L23" si="19">C22+E22+G22+I22</f>
        <v>0</v>
      </c>
      <c r="L22" s="38">
        <f t="shared" si="19"/>
        <v>0</v>
      </c>
      <c r="M22" s="2"/>
      <c r="N22" s="37" t="e">
        <f t="shared" si="3"/>
        <v>#DIV/0!</v>
      </c>
      <c r="O22" s="49"/>
    </row>
    <row r="23" spans="1:90" ht="12.75" customHeight="1">
      <c r="A23" s="46"/>
      <c r="B23" s="47"/>
      <c r="C23" s="2"/>
      <c r="D23" s="2"/>
      <c r="E23" s="2"/>
      <c r="F23" s="2"/>
      <c r="G23" s="2"/>
      <c r="H23" s="2"/>
      <c r="I23" s="2"/>
      <c r="J23" s="2"/>
      <c r="K23" s="38">
        <f t="shared" si="19"/>
        <v>0</v>
      </c>
      <c r="L23" s="38">
        <f t="shared" si="19"/>
        <v>0</v>
      </c>
      <c r="M23" s="2"/>
      <c r="N23" s="37" t="e">
        <f t="shared" si="3"/>
        <v>#DIV/0!</v>
      </c>
      <c r="O23" s="49"/>
    </row>
    <row r="24" spans="1:90" ht="15.75">
      <c r="A24" s="46" t="s">
        <v>58</v>
      </c>
      <c r="B24" s="47" t="s">
        <v>59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37"/>
      <c r="O24" s="49"/>
    </row>
    <row r="25" spans="1:90" ht="15.75" customHeight="1">
      <c r="A25" s="46" t="s">
        <v>60</v>
      </c>
      <c r="B25" s="51" t="s">
        <v>61</v>
      </c>
      <c r="C25" s="38">
        <f>C26</f>
        <v>0</v>
      </c>
      <c r="D25" s="38">
        <f t="shared" ref="D25:J25" si="20">D26</f>
        <v>0</v>
      </c>
      <c r="E25" s="38">
        <f t="shared" si="20"/>
        <v>0</v>
      </c>
      <c r="F25" s="38">
        <f t="shared" si="20"/>
        <v>0</v>
      </c>
      <c r="G25" s="38">
        <f t="shared" si="20"/>
        <v>0</v>
      </c>
      <c r="H25" s="38">
        <f t="shared" si="20"/>
        <v>0</v>
      </c>
      <c r="I25" s="38">
        <f t="shared" si="20"/>
        <v>0</v>
      </c>
      <c r="J25" s="38">
        <f t="shared" si="20"/>
        <v>0</v>
      </c>
      <c r="K25" s="38">
        <f>K26</f>
        <v>0</v>
      </c>
      <c r="L25" s="38">
        <f>L26</f>
        <v>0</v>
      </c>
      <c r="M25" s="38">
        <f t="shared" ref="M25:M26" si="21">K25-L25</f>
        <v>0</v>
      </c>
      <c r="N25" s="48" t="e">
        <f t="shared" si="3"/>
        <v>#DIV/0!</v>
      </c>
      <c r="O25" s="49"/>
    </row>
    <row r="26" spans="1:90" ht="15.75">
      <c r="A26" s="46" t="s">
        <v>62</v>
      </c>
      <c r="B26" s="47" t="s">
        <v>63</v>
      </c>
      <c r="C26" s="38">
        <f>табл.1!I29+табл.1!I30+табл.1!I31</f>
        <v>0</v>
      </c>
      <c r="D26" s="38">
        <f>табл.1!J29+табл.1!J30+табл.1!J31</f>
        <v>0</v>
      </c>
      <c r="E26" s="38">
        <v>0</v>
      </c>
      <c r="F26" s="38">
        <v>0</v>
      </c>
      <c r="G26" s="38">
        <f>табл.1!M29+табл.1!M30+табл.1!M31</f>
        <v>0</v>
      </c>
      <c r="H26" s="38">
        <v>0</v>
      </c>
      <c r="I26" s="38">
        <v>0</v>
      </c>
      <c r="J26" s="38">
        <v>0</v>
      </c>
      <c r="K26" s="38">
        <v>0</v>
      </c>
      <c r="L26" s="38">
        <f>D26+F26+H26+J26</f>
        <v>0</v>
      </c>
      <c r="M26" s="38">
        <f t="shared" si="21"/>
        <v>0</v>
      </c>
      <c r="N26" s="48" t="e">
        <f t="shared" si="3"/>
        <v>#DIV/0!</v>
      </c>
      <c r="O26" s="49"/>
    </row>
    <row r="27" spans="1:90" ht="15.75">
      <c r="A27" s="46"/>
      <c r="B27" s="47" t="s">
        <v>64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53"/>
      <c r="O27" s="46"/>
    </row>
    <row r="28" spans="1:90" ht="15.75">
      <c r="A28" s="54" t="s">
        <v>65</v>
      </c>
      <c r="B28" s="55" t="s">
        <v>66</v>
      </c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7"/>
      <c r="O28" s="54"/>
    </row>
    <row r="29" spans="1:90" ht="15.75">
      <c r="A29" s="46" t="s">
        <v>67</v>
      </c>
      <c r="B29" s="47" t="s">
        <v>68</v>
      </c>
      <c r="C29" s="2"/>
      <c r="D29" s="58"/>
      <c r="E29" s="2"/>
      <c r="F29" s="58"/>
      <c r="G29" s="2"/>
      <c r="H29" s="58"/>
      <c r="I29" s="2"/>
      <c r="J29" s="58"/>
      <c r="K29" s="2"/>
      <c r="L29" s="2"/>
      <c r="M29" s="2"/>
      <c r="N29" s="53"/>
      <c r="O29" s="46"/>
    </row>
    <row r="30" spans="1:90" ht="9.75" customHeight="1">
      <c r="A30" s="59"/>
      <c r="B30" s="59"/>
      <c r="C30" s="60"/>
      <c r="D30" s="61"/>
      <c r="E30" s="60"/>
      <c r="F30" s="61"/>
      <c r="G30" s="60"/>
      <c r="H30" s="61"/>
      <c r="I30" s="60"/>
      <c r="J30" s="61"/>
      <c r="K30" s="60"/>
      <c r="L30" s="61"/>
      <c r="M30" s="59"/>
      <c r="N30" s="59"/>
      <c r="O30" s="59"/>
    </row>
    <row r="31" spans="1:90" ht="17.25" customHeight="1">
      <c r="A31" s="145" t="s">
        <v>87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01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</row>
    <row r="32" spans="1:90">
      <c r="A32" s="62" t="s">
        <v>71</v>
      </c>
      <c r="B32" s="63"/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3"/>
      <c r="P32" s="101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</row>
    <row r="33" spans="1:90" ht="15" customHeight="1">
      <c r="A33" s="64" t="s">
        <v>88</v>
      </c>
      <c r="B33" s="63"/>
      <c r="C33" s="63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101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</row>
    <row r="34" spans="1:90" ht="15.75">
      <c r="A34" s="64" t="s">
        <v>89</v>
      </c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101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</row>
    <row r="35" spans="1:90" ht="15.75">
      <c r="A35" s="64" t="s">
        <v>90</v>
      </c>
      <c r="B35" s="63"/>
      <c r="C35" s="63"/>
      <c r="D35" s="63"/>
      <c r="E35" s="63"/>
      <c r="F35" s="63"/>
      <c r="G35" s="63"/>
      <c r="H35" s="63"/>
      <c r="I35" s="63"/>
      <c r="J35" s="36"/>
      <c r="K35" s="63"/>
      <c r="L35" s="63"/>
      <c r="M35" s="63"/>
      <c r="N35" s="63"/>
      <c r="O35" s="63"/>
      <c r="P35" s="101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</row>
    <row r="36" spans="1:90" ht="15.75">
      <c r="A36" s="64" t="s">
        <v>91</v>
      </c>
      <c r="B36" s="63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101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</row>
  </sheetData>
  <mergeCells count="11">
    <mergeCell ref="A31:O31"/>
    <mergeCell ref="M1:O1"/>
    <mergeCell ref="A3:A4"/>
    <mergeCell ref="B3:B4"/>
    <mergeCell ref="G3:H3"/>
    <mergeCell ref="M3:N3"/>
    <mergeCell ref="O3:O4"/>
    <mergeCell ref="C3:D3"/>
    <mergeCell ref="K3:L3"/>
    <mergeCell ref="E3:F3"/>
    <mergeCell ref="I3:J3"/>
  </mergeCells>
  <printOptions horizontalCentered="1"/>
  <pageMargins left="0.31496062992125984" right="0.11811023622047245" top="0.35433070866141736" bottom="0.35433070866141736" header="0.31496062992125984" footer="0.31496062992125984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5:I15"/>
  <sheetViews>
    <sheetView workbookViewId="0">
      <selection activeCell="K15" sqref="K15"/>
    </sheetView>
  </sheetViews>
  <sheetFormatPr defaultRowHeight="15"/>
  <sheetData>
    <row r="15" spans="4:9">
      <c r="D15" s="68"/>
      <c r="E15" s="68"/>
      <c r="F15" s="68"/>
      <c r="G15" s="68"/>
      <c r="H15" s="68"/>
      <c r="I15" s="68"/>
    </row>
  </sheetData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puBz/QoQQJT2lrDGisE6IfYXGHTd1nfRdcczPZzWhTg=</DigestValue>
    </Reference>
    <Reference URI="#idOfficeObject" Type="http://www.w3.org/2000/09/xmldsig#Object">
      <DigestMethod Algorithm="urn:ietf:params:xml:ns:cpxmlsec:algorithms:gostr34112012-256"/>
      <DigestValue>Dvhrujy5h1aAe1AgLAEUCq5FThNfNgzkWyJBzuBqr1Q=</DigestValue>
    </Reference>
    <Reference URI="#idSignedProperties" Type="http://uri.etsi.org/01903#SignedProperties">
      <Transforms>
        <Transform Algorithm="http://www.w3.org/TR/2001/REC-xml-c14n-20010315"/>
      </Transforms>
      <DigestMethod Algorithm="urn:ietf:params:xml:ns:cpxmlsec:algorithms:gostr34112012-256"/>
      <DigestValue>GhlBeRipMiCXsyIWjdX31npCsdGPMeXMvOnG0szVdXg=</DigestValue>
    </Reference>
  </SignedInfo>
  <SignatureValue>Z3F6x2L+D2sU3UCeOmU/fAEP3yh9e2HFATFKvWX9dXmsbHeN1eASwnzUv/ufoFRE
Y+lAtWJzx+++X39hohG8yQ==</SignatureValue>
  <KeyInfo>
    <X509Data>
      <X509Certificate>MIIJvjCCCWugAwIBAgIRAXpGkwDmqj65QBkBoNMlD2UwCgYIKoUDBwEBAwIwggHo
MRswGQYJKoZIhvcNAQkBFgxjYUBzZXJ0dW0ucnUxGDAWBgUqhQNkARINMTExNjY3
MzAwODUzOTEaMBgGCCqFAwOBAwEBEgwwMDY2NzMyNDAzMjgxCzAJBgNVBAYTAlJV
MTMwMQYDVQQIDCo2NiDQodCy0LXRgNC00LvQvtCy0YHQutCw0Y8g0L7QsdC70LDR
gdGC0YwxITAfBgNVBAcMGNCV0LrQsNGC0LXRgNC40L3QsdGD0YDQszFSMFAGA1UE
CQxJ0YPQu9C40YbQsCDQo9C70YzRj9C90L7QstGB0LrQsNGPLCDQtC4gMTMsINC7
0LjRgtC10YAg0JAsINC+0YTQuNGBIDIwOSDQkTFsMGoGA1UECgxj0J7QsdGJ0LXR
gdGC0LLQviDRgSDQvtCz0YDQsNC90LjRh9C10L3QvdC+0Lkg0L7RgtCy0LXRgtGB
0YLQstC10L3QvdC+0YHRgtGM0Y4gItCh0LXRgNGC0YPQvC3Qn9GA0L4iMWwwagYD
VQQDDGPQntCx0YnQtdGB0YLQstC+INGBINC+0LPRgNCw0L3QuNGH0LXQvdC90L7Q
uSDQvtGC0LLQtdGC0YHRgtCy0LXQvdC90L7RgdGC0YzRjiAi0KHQtdGA0YLRg9C8
LdCf0YDQviIwHhcNMTkxMDE0MDg1MTEzWhcNMjAxMDIzMDkwOTAwWjCCAeAxIzAh
BgkqhkiG9w0BCQEWFGVsZWt0cm90c3pidkBtYWlsLnJ1MRowGAYIKoUDA4EDAQES
DDAwMTMwODA4MjEwMzEWMBQGBSqFA2QDEgswMDMyMDA1MjQ1NjEYMBYGBSqFA2QB
Eg0xMDQxMzAyMDA1MzYwMTAwLgYDVQQMDCfQk9C10L3QtdGA0LDQu9GM0L3Ri9C5
INC00LjRgNC10LrRgtC+0YAxMjAwBgNVBAoMKdCe0J7QniAi0K3Qm9CV0JrQotCg
0J7QotCV0J/Qm9Ce0KHQldCi0KwiMS4wLAYDVQQJDCXQo9Cb0JjQptCQINCh0J7Q
ktCV0KLQodCa0JDQrywgNzAsINCQMSIwIAYDVQQHDBnQl9GD0LHQvtCy0LAg0J/Q
vtC70Y/QvdCwMTEwLwYDVQQIDCgxMyDQoNC10YHQv9GD0LHQu9C40LrQsCDQnNC+
0YDQtNC+0LLQuNGPMQswCQYDVQQGEwJSVTEmMCQGA1UEKgwd0K7RgNC40Lkg0JXQ
stCz0LXQvdGM0LXQstC40YcxFTATBgNVBAQMDNCi0YDRg9GB0L7QsjEyMDAGA1UE
Awwp0J7QntCeICLQrdCb0JXQmtCi0KDQntCi0JXQn9Cb0J7QodCV0KLQrCIwZjAf
BggqhQMHAQEBATATBgcqhQMCAiQABggqhQMHAQECAgNDAARAYDQ040lMqshahz+p
/733nINKsBMMw6kV0HzTV5HDxmwU/i0lLCjyHRNP7FNVi3XQL+AdgLR1K0kh+0Q/
sBg+z6OCBOswggTnMA4GA1UdDwEB/wQEAwIE8DAfBgNVHREEGDAWgRRlbGVrdHJv
dHN6YnZAbWFpbC5ydTATBgNVHSAEDDAKMAgGBiqFA2RxATBCBgNVHSUEOzA5Bggr
BgEFBQcDAgYHKoUDAgIiBgYIKwYBBQUHAwQGByqFAwOBOQEGCCqFAwMFCgIMBgcq
hQMDBwgBMIHVBggrBgEFBQcBAQSByDCBxTA3BggrBgEFBQcwAYYraHR0cDovL3Br
aS5zZXJ0dW0tcHJvLnJ1L29jc3BxMjAxMi9vY3NwLnNyZjBGBggrBgEFBQcwAoY6
aHR0cDovL2NhLnNlcnR1bS1wcm8ucnUvY2VydGlmaWNhdGVzL3NlcnR1bS1wcm8t
cS0yMDE5LmNydDBCBggrBgEFBQcwAoY2aHR0cDovL2NhLnNlcnR1bS5ydS9jZXJ0
aWZpY2F0ZXMvc2VydHVtLXByby1xLTIwMTkuY3J0MCsGA1UdEAQkMCKADzIwMTkx
MDE0MDg1MTEzWoEPMjAyMDEwMjMwOTA5MDBaMIIBMwYFKoUDZHAEggEoMIIBJAwr
ItCa0YDQuNC/0YLQvtCf0YDQviBDU1AiICjQstC10YDRgdC40Y8gNC4wKQxTItCj
0LTQvtGB0YLQvtCy0LXRgNGP0Y7RidC40Lkg0YbQtdC90YLRgCAi0JrRgNC40L/R
gtC+0J/RgNC+INCj0KYiINCy0LXRgNGB0LjQuCAyLjAMT9Ch0LXRgNGC0LjRhNC4
0LrQsNGCINGB0L7QvtGC0LLQtdGC0YHRgtCy0LjRjyDihJYg0KHQpC8xMjQtMzM4
MCDQvtGCIDExLjA1LjIwMTgMT9Ch0LXRgNGC0LjRhNC40LrQsNGCINGB0L7QvtGC
0LLQtdGC0YHRgtCy0LjRjyDihJYg0KHQpC8xMjgtMzU5MiDQvtGCIDE3LjEwLjIw
MTgwIwYFKoUDZG8EGgwYItCa0YDQuNC/0YLQvtCf0YDQviBDU1AiMHcGA1UdHwRw
MG4wN6A1oDOGMWh0dHA6Ly9jYS5zZXJ0dW0tcHJvLnJ1L2NkcC9zZXJ0dW0tcHJv
LXEtMjAxOS5jcmwwM6AxoC+GLWh0dHA6Ly9jYS5zZXJ0dW0ucnUvY2RwL3NlcnR1
bS1wcm8tcS0yMDE5LmNybDCCAWAGA1UdIwSCAVcwggFTgBTE3NaGTiZBnTBOD7Uu
UxG6ghZ/g6GCASykggEoMIIBJDEeMBwGCSqGSIb3DQEJARYPZGl0QG1pbnN2eWF6
LnJ1MQswCQYDVQQGEwJSVTEYMBYGA1UECAwPNzcg0JzQvtGB0LrQstCwMRkwFwYD
VQQHDBDQsy4g0JzQvtGB0LrQstCwMS4wLAYDVQQJDCXRg9C70LjRhtCwINCi0LLQ
tdGA0YHQutCw0Y8sINC00L7QvCA3MSwwKgYDVQQKDCPQnNC40L3QutC+0LzRgdCy
0Y/Qt9GMINCg0L7RgdGB0LjQuDEYMBYGBSqFA2QBEg0xMDQ3NzAyMDI2NzAxMRow
GAYIKoUDA4EDAQESDDAwNzcxMDQ3NDM3NTEsMCoGA1UEAwwj0JzQuNC90LrQvtC8
0YHQstGP0LfRjCDQoNC+0YHRgdC40LiCCwCOdpB1AAAAAAJUMB0GA1UdDgQWBBTM
ij95u7hW6gtrb1fatUXNR8ICTjAKBggqhQMHAQEDAgNBAO4gsALENtTNpNOpJZrE
HqqkFnQN/fbyDMEKUNiD/e06L8vJZWOnYhjC4t95Ym97V9InNEaD+CD1UMkbasCQ
xko=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
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
</DigestValue>
      </Reference>
      <Reference URI="/xl/calcChain.xml?ContentType=application/vnd.openxmlformats-officedocument.spreadsheetml.calcChain+xml">
        <DigestMethod Algorithm="http://www.w3.org/2000/09/xmldsig#sha1"/>
        <DigestValue>BNkXr+MeglYuH643WTQecTXsKn4=
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G6Soo695rSictl2lpy1CpR3kiZI=
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ZqfQjVpnmt76iQiRAvCcf28UO2E=
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ZqfQjVpnmt76iQiRAvCcf28UO2E=
</DigestValue>
      </Reference>
      <Reference URI="/xl/sharedStrings.xml?ContentType=application/vnd.openxmlformats-officedocument.spreadsheetml.sharedStrings+xml">
        <DigestMethod Algorithm="http://www.w3.org/2000/09/xmldsig#sha1"/>
        <DigestValue>XtC9zYxX1w+o18x9VnKitFwt/8s=
</DigestValue>
      </Reference>
      <Reference URI="/xl/styles.xml?ContentType=application/vnd.openxmlformats-officedocument.spreadsheetml.styles+xml">
        <DigestMethod Algorithm="http://www.w3.org/2000/09/xmldsig#sha1"/>
        <DigestValue>uGkloesAzvwmyjn/FlopRwhgtX4=
</DigestValue>
      </Reference>
      <Reference URI="/xl/theme/theme1.xml?ContentType=application/vnd.openxmlformats-officedocument.theme+xml">
        <DigestMethod Algorithm="http://www.w3.org/2000/09/xmldsig#sha1"/>
        <DigestValue>hxBEXbadG7hZvReewfkV7h7zyuc=
</DigestValue>
      </Reference>
      <Reference URI="/xl/workbook.xml?ContentType=application/vnd.openxmlformats-officedocument.spreadsheetml.sheet.main+xml">
        <DigestMethod Algorithm="http://www.w3.org/2000/09/xmldsig#sha1"/>
        <DigestValue>hwvgaTDfnCCdmF01W3WpwOXVLsU=
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
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
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
</DigestValue>
      </Reference>
      <Reference URI="/xl/worksheets/sheet1.xml?ContentType=application/vnd.openxmlformats-officedocument.spreadsheetml.worksheet+xml">
        <DigestMethod Algorithm="http://www.w3.org/2000/09/xmldsig#sha1"/>
        <DigestValue>L/Fy7ERD+M2Miot21/ZIolVIgQA=
</DigestValue>
      </Reference>
      <Reference URI="/xl/worksheets/sheet2.xml?ContentType=application/vnd.openxmlformats-officedocument.spreadsheetml.worksheet+xml">
        <DigestMethod Algorithm="http://www.w3.org/2000/09/xmldsig#sha1"/>
        <DigestValue>mZwIiMQRUPd+bl7B/Na2vAr1Eac=
</DigestValue>
      </Reference>
      <Reference URI="/xl/worksheets/sheet3.xml?ContentType=application/vnd.openxmlformats-officedocument.spreadsheetml.worksheet+xml">
        <DigestMethod Algorithm="http://www.w3.org/2000/09/xmldsig#sha1"/>
        <DigestValue>JwT2sPVqKt5mZchL3Qlu3WgVcDU=
</DigestValue>
      </Reference>
      <Reference URI="/xl/worksheets/sheet4.xml?ContentType=application/vnd.openxmlformats-officedocument.spreadsheetml.worksheet+xml">
        <DigestMethod Algorithm="http://www.w3.org/2000/09/xmldsig#sha1"/>
        <DigestValue>eaU41/JWckTSOb+eTHfoJoHxjCg=
</DigestValue>
      </Reference>
    </Manifest>
    <SignatureProperties>
      <SignatureProperty Id="idSignatureTime" Target="#idPackageSignature">
        <mdssi:SignatureTime>
          <mdssi:Format>YYYY-MM-DDThh:mm:ssTZD</mdssi:Format>
          <mdssi:Value>2020-03-27T11:54:15Z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5.1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2020-03-27T11:54:15Z</xd:SigningTime>
          <xd:SigningCertificate>
            <xd:Cert>
              <xd:CertDigest>
                <DigestMethod Algorithm="http://www.w3.org/2000/09/xmldsig#sha1"/>
                <DigestValue>SwYInHgtx3lfFanS2M298kPtkco=
</DigestValue>
              </xd:CertDigest>
              <xd:IssuerSerial>
                <X509IssuerName>CN="Общество с ограниченной ответственностью ""Сертум-Про""", O="Общество с ограниченной ответственностью ""Сертум-Про""", STREET="улица Ульяновская, д. 13, литер А, офис 209 Б", L=Екатеринбург, S=66 Свердловская область, C=RU, ИНН=006673240328, ОГРН=1116673008539, E=ca@sertum.ru</X509IssuerName>
                <X509SerialNumber>502814624772394740539420692778718662501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</vt:lpstr>
      <vt:lpstr>табл.1</vt:lpstr>
      <vt:lpstr>табл.2</vt:lpstr>
      <vt:lpstr>Лист1</vt:lpstr>
      <vt:lpstr>табл.1!Заголовки_для_печати</vt:lpstr>
      <vt:lpstr>табл.1!Область_печати</vt:lpstr>
      <vt:lpstr>табл.2!Область_печати</vt:lpstr>
      <vt:lpstr>титул!Область_печати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Baranova_nn</dc:creator>
  <cp:lastModifiedBy>Admin</cp:lastModifiedBy>
  <cp:lastPrinted>2020-01-30T11:41:42Z</cp:lastPrinted>
  <dcterms:created xsi:type="dcterms:W3CDTF">2014-05-30T09:04:46Z</dcterms:created>
  <dcterms:modified xsi:type="dcterms:W3CDTF">2020-03-27T11:54:14Z</dcterms:modified>
  <cp:contentStatus>Окончательное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